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bruno.treachi\Downloads\"/>
    </mc:Choice>
  </mc:AlternateContent>
  <xr:revisionPtr revIDLastSave="0" documentId="13_ncr:1_{54C0D5B7-2359-44EE-A6CA-A3ABE12DEF19}" xr6:coauthVersionLast="47" xr6:coauthVersionMax="47" xr10:uidLastSave="{00000000-0000-0000-0000-000000000000}"/>
  <bookViews>
    <workbookView xWindow="57480" yWindow="13800" windowWidth="29040" windowHeight="15720" xr2:uid="{00000000-000D-0000-FFFF-FFFF00000000}"/>
  </bookViews>
  <sheets>
    <sheet name="Validator" sheetId="1" r:id="rId1"/>
    <sheet name="Peak" sheetId="2" state="hidden" r:id="rId2"/>
    <sheet name="Average" sheetId="3" state="hidden" r:id="rId3"/>
    <sheet name="Data" sheetId="4" state="hidden" r:id="rId4"/>
  </sheets>
  <calcPr calcId="191029"/>
</workbook>
</file>

<file path=xl/calcChain.xml><?xml version="1.0" encoding="utf-8"?>
<calcChain xmlns="http://schemas.openxmlformats.org/spreadsheetml/2006/main">
  <c r="B41" i="2" l="1"/>
  <c r="B12" i="3"/>
  <c r="B41" i="3"/>
  <c r="B12" i="2"/>
  <c r="X32" i="2"/>
  <c r="F7" i="4"/>
  <c r="C32" i="3" s="1"/>
  <c r="E7" i="4"/>
  <c r="G18" i="4"/>
  <c r="J3" i="3" s="1"/>
  <c r="J4" i="3" s="1"/>
  <c r="J5" i="3" s="1"/>
  <c r="F18" i="4"/>
  <c r="I3" i="2" s="1"/>
  <c r="I4" i="2" s="1"/>
  <c r="I5" i="2" s="1"/>
  <c r="E18" i="4"/>
  <c r="H3" i="3" s="1"/>
  <c r="D18" i="4"/>
  <c r="G3" i="3" s="1"/>
  <c r="G4" i="3" s="1"/>
  <c r="C18" i="4"/>
  <c r="F3" i="3" s="1"/>
  <c r="F4" i="3" s="1"/>
  <c r="F5" i="3" s="1"/>
  <c r="F6" i="3" s="1"/>
  <c r="B18" i="4"/>
  <c r="E3" i="3" s="1"/>
  <c r="G14" i="4"/>
  <c r="E32" i="2" s="1"/>
  <c r="F14" i="4"/>
  <c r="E14" i="4"/>
  <c r="D14" i="4"/>
  <c r="H32" i="2" s="1"/>
  <c r="C14" i="4"/>
  <c r="I32" i="3" s="1"/>
  <c r="U32" i="3" s="1"/>
  <c r="B14" i="4"/>
  <c r="J32" i="2" s="1"/>
  <c r="W32" i="2" s="1"/>
  <c r="C4" i="4"/>
  <c r="B4" i="4"/>
  <c r="C3" i="4"/>
  <c r="F3" i="4" s="1"/>
  <c r="B3" i="4"/>
  <c r="X32" i="3"/>
  <c r="X3" i="3"/>
  <c r="X3" i="2"/>
  <c r="G33" i="1" l="1"/>
  <c r="G3" i="4"/>
  <c r="B39" i="1" s="1"/>
  <c r="W3" i="3"/>
  <c r="G32" i="3"/>
  <c r="G33" i="3" s="1"/>
  <c r="B33" i="1"/>
  <c r="B38" i="1"/>
  <c r="B41" i="1"/>
  <c r="C3" i="3"/>
  <c r="C3" i="2"/>
  <c r="C32" i="2"/>
  <c r="V32" i="2" s="1"/>
  <c r="J32" i="3"/>
  <c r="W32" i="3" s="1"/>
  <c r="I32" i="2"/>
  <c r="U32" i="2" s="1"/>
  <c r="E32" i="3"/>
  <c r="G32" i="2"/>
  <c r="H32" i="3"/>
  <c r="G3" i="2"/>
  <c r="J3" i="2"/>
  <c r="W3" i="2" s="1"/>
  <c r="I3" i="3"/>
  <c r="E3" i="2"/>
  <c r="E4" i="2" s="1"/>
  <c r="E5" i="2" s="1"/>
  <c r="F3" i="2"/>
  <c r="H3" i="2"/>
  <c r="I33" i="3"/>
  <c r="I6" i="2"/>
  <c r="F32" i="3"/>
  <c r="F32" i="2"/>
  <c r="J33" i="2"/>
  <c r="W33" i="2" s="1"/>
  <c r="H4" i="3"/>
  <c r="J6" i="3"/>
  <c r="H33" i="2"/>
  <c r="E33" i="2"/>
  <c r="G5" i="3"/>
  <c r="F7" i="3"/>
  <c r="E4" i="3"/>
  <c r="E3" i="4"/>
  <c r="D3" i="4"/>
  <c r="I4" i="3" l="1"/>
  <c r="J4" i="2"/>
  <c r="V3" i="2"/>
  <c r="U3" i="2" s="1"/>
  <c r="H4" i="2"/>
  <c r="G4" i="2"/>
  <c r="F4" i="2"/>
  <c r="J33" i="3"/>
  <c r="V32" i="3"/>
  <c r="T32" i="2"/>
  <c r="S32" i="2" s="1"/>
  <c r="G33" i="2"/>
  <c r="G34" i="2" s="1"/>
  <c r="V3" i="3"/>
  <c r="U3" i="3" s="1"/>
  <c r="I33" i="2"/>
  <c r="E33" i="3"/>
  <c r="E34" i="3" s="1"/>
  <c r="D32" i="3"/>
  <c r="H33" i="3"/>
  <c r="D3" i="3"/>
  <c r="D3" i="2"/>
  <c r="I34" i="3"/>
  <c r="F8" i="3"/>
  <c r="I7" i="2"/>
  <c r="G34" i="3"/>
  <c r="H34" i="2"/>
  <c r="J7" i="3"/>
  <c r="E6" i="2"/>
  <c r="J34" i="2"/>
  <c r="W34" i="2" s="1"/>
  <c r="G6" i="3"/>
  <c r="H5" i="3"/>
  <c r="E5" i="3"/>
  <c r="E34" i="2"/>
  <c r="F33" i="2"/>
  <c r="D32" i="2"/>
  <c r="F33" i="3"/>
  <c r="J34" i="3" l="1"/>
  <c r="W34" i="3" s="1"/>
  <c r="W33" i="3"/>
  <c r="T3" i="3"/>
  <c r="S3" i="3" s="1"/>
  <c r="J5" i="2"/>
  <c r="I5" i="3"/>
  <c r="H5" i="2"/>
  <c r="G5" i="2"/>
  <c r="F5" i="2"/>
  <c r="R32" i="2"/>
  <c r="T32" i="3"/>
  <c r="S32" i="3" s="1"/>
  <c r="I34" i="2"/>
  <c r="E35" i="3"/>
  <c r="E36" i="3" s="1"/>
  <c r="H34" i="3"/>
  <c r="T3" i="2"/>
  <c r="S3" i="2" s="1"/>
  <c r="I35" i="3"/>
  <c r="F34" i="2"/>
  <c r="G35" i="2"/>
  <c r="H35" i="2"/>
  <c r="F34" i="3"/>
  <c r="E35" i="2"/>
  <c r="G35" i="3"/>
  <c r="G7" i="3"/>
  <c r="F9" i="3"/>
  <c r="E6" i="3"/>
  <c r="J35" i="2"/>
  <c r="W35" i="2" s="1"/>
  <c r="E7" i="2"/>
  <c r="I8" i="2"/>
  <c r="H6" i="3"/>
  <c r="J8" i="3"/>
  <c r="J35" i="3" l="1"/>
  <c r="W35" i="3" s="1"/>
  <c r="Q32" i="2"/>
  <c r="P32" i="2" s="1"/>
  <c r="O32" i="2" s="1"/>
  <c r="R3" i="3"/>
  <c r="Q3" i="3" s="1"/>
  <c r="I6" i="3"/>
  <c r="J6" i="2"/>
  <c r="H6" i="2"/>
  <c r="G6" i="2"/>
  <c r="F6" i="2"/>
  <c r="R32" i="3"/>
  <c r="Q32" i="3" s="1"/>
  <c r="I35" i="2"/>
  <c r="H35" i="3"/>
  <c r="I36" i="3"/>
  <c r="F35" i="3"/>
  <c r="H7" i="3"/>
  <c r="I9" i="2"/>
  <c r="G36" i="3"/>
  <c r="F35" i="2"/>
  <c r="E7" i="3"/>
  <c r="F10" i="3"/>
  <c r="G8" i="3"/>
  <c r="H36" i="2"/>
  <c r="E37" i="3"/>
  <c r="J9" i="3"/>
  <c r="R3" i="2"/>
  <c r="Q3" i="2" s="1"/>
  <c r="E8" i="2"/>
  <c r="E36" i="2"/>
  <c r="G36" i="2"/>
  <c r="J36" i="2"/>
  <c r="W36" i="2" s="1"/>
  <c r="J36" i="3" l="1"/>
  <c r="W36" i="3" s="1"/>
  <c r="I7" i="3"/>
  <c r="J7" i="2"/>
  <c r="H7" i="2"/>
  <c r="G7" i="2"/>
  <c r="F7" i="2"/>
  <c r="P32" i="3"/>
  <c r="O32" i="3" s="1"/>
  <c r="N32" i="2"/>
  <c r="M32" i="2" s="1"/>
  <c r="I36" i="2"/>
  <c r="H36" i="3"/>
  <c r="I37" i="3"/>
  <c r="G9" i="3"/>
  <c r="F36" i="3"/>
  <c r="H37" i="2"/>
  <c r="I10" i="2"/>
  <c r="E37" i="2"/>
  <c r="F36" i="2"/>
  <c r="J10" i="3"/>
  <c r="E8" i="3"/>
  <c r="J37" i="2"/>
  <c r="W37" i="2" s="1"/>
  <c r="H8" i="3"/>
  <c r="E9" i="2"/>
  <c r="F11" i="3"/>
  <c r="G37" i="3"/>
  <c r="E38" i="3"/>
  <c r="G37" i="2"/>
  <c r="P3" i="3"/>
  <c r="O3" i="3" s="1"/>
  <c r="J37" i="3" l="1"/>
  <c r="J8" i="2"/>
  <c r="I8" i="3"/>
  <c r="H8" i="2"/>
  <c r="G8" i="2"/>
  <c r="F8" i="2"/>
  <c r="N32" i="3"/>
  <c r="Z32" i="2"/>
  <c r="I37" i="2"/>
  <c r="H37" i="3"/>
  <c r="I38" i="3"/>
  <c r="N3" i="3"/>
  <c r="M3" i="3" s="1"/>
  <c r="G10" i="3"/>
  <c r="E39" i="3"/>
  <c r="J38" i="2"/>
  <c r="W38" i="2" s="1"/>
  <c r="J11" i="3"/>
  <c r="I11" i="2"/>
  <c r="G38" i="3"/>
  <c r="H38" i="2"/>
  <c r="E10" i="2"/>
  <c r="F12" i="3"/>
  <c r="G38" i="2"/>
  <c r="H9" i="3"/>
  <c r="P3" i="2"/>
  <c r="O3" i="2" s="1"/>
  <c r="E38" i="2"/>
  <c r="E9" i="3"/>
  <c r="F37" i="2"/>
  <c r="F37" i="3"/>
  <c r="J38" i="3" l="1"/>
  <c r="W37" i="3"/>
  <c r="M32" i="3"/>
  <c r="Z32" i="3" s="1"/>
  <c r="K32" i="3" s="1"/>
  <c r="I9" i="3"/>
  <c r="J9" i="2"/>
  <c r="H9" i="2"/>
  <c r="G9" i="2"/>
  <c r="F9" i="2"/>
  <c r="L32" i="2"/>
  <c r="K32" i="2"/>
  <c r="I38" i="2"/>
  <c r="H38" i="3"/>
  <c r="I39" i="3"/>
  <c r="F13" i="3"/>
  <c r="H39" i="2"/>
  <c r="Z3" i="3"/>
  <c r="H10" i="3"/>
  <c r="I12" i="2"/>
  <c r="E40" i="3"/>
  <c r="G39" i="2"/>
  <c r="F38" i="3"/>
  <c r="E11" i="2"/>
  <c r="G39" i="3"/>
  <c r="J12" i="3"/>
  <c r="G11" i="3"/>
  <c r="E39" i="2"/>
  <c r="J39" i="2"/>
  <c r="W39" i="2" s="1"/>
  <c r="F38" i="2"/>
  <c r="E10" i="3"/>
  <c r="N3" i="2"/>
  <c r="M3" i="2" s="1"/>
  <c r="W38" i="3" l="1"/>
  <c r="J39" i="3"/>
  <c r="L32" i="3"/>
  <c r="AA32" i="3" s="1"/>
  <c r="J10" i="2"/>
  <c r="I10" i="3"/>
  <c r="H10" i="2"/>
  <c r="G10" i="2"/>
  <c r="F10" i="2"/>
  <c r="X33" i="2"/>
  <c r="AA32" i="2"/>
  <c r="I39" i="2"/>
  <c r="H39" i="3"/>
  <c r="I40" i="3"/>
  <c r="K3" i="3"/>
  <c r="F39" i="3"/>
  <c r="H11" i="3"/>
  <c r="F14" i="3"/>
  <c r="J40" i="2"/>
  <c r="W40" i="2" s="1"/>
  <c r="L3" i="3"/>
  <c r="AA3" i="3" s="1"/>
  <c r="E40" i="2"/>
  <c r="G40" i="3"/>
  <c r="Z3" i="2"/>
  <c r="E11" i="3"/>
  <c r="F39" i="2"/>
  <c r="J13" i="3"/>
  <c r="G40" i="2"/>
  <c r="E41" i="3"/>
  <c r="G12" i="3"/>
  <c r="E12" i="2"/>
  <c r="I13" i="2"/>
  <c r="H40" i="2"/>
  <c r="W39" i="3" l="1"/>
  <c r="J40" i="3"/>
  <c r="X33" i="3"/>
  <c r="J11" i="2"/>
  <c r="I11" i="3"/>
  <c r="H11" i="2"/>
  <c r="G11" i="2"/>
  <c r="F11" i="2"/>
  <c r="X4" i="3"/>
  <c r="W4" i="3" s="1"/>
  <c r="V33" i="2"/>
  <c r="I40" i="2"/>
  <c r="H40" i="3"/>
  <c r="I41" i="3"/>
  <c r="K3" i="2"/>
  <c r="G13" i="3"/>
  <c r="H12" i="3"/>
  <c r="L3" i="2"/>
  <c r="AA3" i="2" s="1"/>
  <c r="J14" i="3"/>
  <c r="E42" i="3"/>
  <c r="J41" i="2"/>
  <c r="W41" i="2" s="1"/>
  <c r="H41" i="2"/>
  <c r="G41" i="2"/>
  <c r="F40" i="3"/>
  <c r="I14" i="2"/>
  <c r="F40" i="2"/>
  <c r="G41" i="3"/>
  <c r="F15" i="3"/>
  <c r="E13" i="2"/>
  <c r="E12" i="3"/>
  <c r="E41" i="2"/>
  <c r="U33" i="2" l="1"/>
  <c r="T33" i="2" s="1"/>
  <c r="S33" i="2" s="1"/>
  <c r="R33" i="2" s="1"/>
  <c r="Q33" i="2" s="1"/>
  <c r="P33" i="2" s="1"/>
  <c r="O33" i="2" s="1"/>
  <c r="W40" i="3"/>
  <c r="J41" i="3"/>
  <c r="V33" i="3"/>
  <c r="U33" i="3" s="1"/>
  <c r="I12" i="3"/>
  <c r="J12" i="2"/>
  <c r="H12" i="2"/>
  <c r="G12" i="2"/>
  <c r="F12" i="2"/>
  <c r="X4" i="2"/>
  <c r="W4" i="2" s="1"/>
  <c r="I41" i="2"/>
  <c r="H41" i="3"/>
  <c r="V4" i="3"/>
  <c r="U4" i="3" s="1"/>
  <c r="I42" i="3"/>
  <c r="H13" i="3"/>
  <c r="F41" i="2"/>
  <c r="H42" i="2"/>
  <c r="E43" i="3"/>
  <c r="E13" i="3"/>
  <c r="I15" i="2"/>
  <c r="G14" i="3"/>
  <c r="F16" i="3"/>
  <c r="G42" i="3"/>
  <c r="E42" i="2"/>
  <c r="J15" i="3"/>
  <c r="G42" i="2"/>
  <c r="E14" i="2"/>
  <c r="F41" i="3"/>
  <c r="J42" i="2"/>
  <c r="W42" i="2" s="1"/>
  <c r="W41" i="3" l="1"/>
  <c r="J42" i="3"/>
  <c r="T33" i="3"/>
  <c r="J13" i="2"/>
  <c r="I13" i="3"/>
  <c r="H13" i="2"/>
  <c r="G13" i="2"/>
  <c r="F13" i="2"/>
  <c r="I42" i="2"/>
  <c r="H42" i="3"/>
  <c r="T4" i="3"/>
  <c r="S4" i="3" s="1"/>
  <c r="I43" i="3"/>
  <c r="G43" i="2"/>
  <c r="H43" i="2"/>
  <c r="V4" i="2"/>
  <c r="U4" i="2" s="1"/>
  <c r="E15" i="2"/>
  <c r="I16" i="2"/>
  <c r="H14" i="3"/>
  <c r="E14" i="3"/>
  <c r="G15" i="3"/>
  <c r="J43" i="2"/>
  <c r="W43" i="2" s="1"/>
  <c r="F42" i="2"/>
  <c r="J16" i="3"/>
  <c r="G43" i="3"/>
  <c r="F42" i="3"/>
  <c r="E43" i="2"/>
  <c r="F17" i="3"/>
  <c r="E44" i="3"/>
  <c r="S33" i="3" l="1"/>
  <c r="R33" i="3" s="1"/>
  <c r="Q33" i="3" s="1"/>
  <c r="P33" i="3" s="1"/>
  <c r="O33" i="3" s="1"/>
  <c r="N33" i="3" s="1"/>
  <c r="M33" i="3" s="1"/>
  <c r="L33" i="3" s="1"/>
  <c r="W42" i="3"/>
  <c r="J43" i="3"/>
  <c r="J14" i="2"/>
  <c r="I14" i="3"/>
  <c r="H14" i="2"/>
  <c r="G14" i="2"/>
  <c r="F14" i="2"/>
  <c r="I43" i="2"/>
  <c r="H43" i="3"/>
  <c r="I44" i="3"/>
  <c r="E44" i="2"/>
  <c r="G44" i="2"/>
  <c r="R4" i="3"/>
  <c r="Q4" i="3" s="1"/>
  <c r="I17" i="2"/>
  <c r="E45" i="3"/>
  <c r="F18" i="3"/>
  <c r="G16" i="3"/>
  <c r="J44" i="2"/>
  <c r="W44" i="2" s="1"/>
  <c r="G44" i="3"/>
  <c r="E15" i="3"/>
  <c r="F43" i="2"/>
  <c r="F43" i="3"/>
  <c r="J17" i="3"/>
  <c r="E16" i="2"/>
  <c r="H15" i="3"/>
  <c r="H44" i="2"/>
  <c r="W43" i="3" l="1"/>
  <c r="J44" i="3"/>
  <c r="Z33" i="3"/>
  <c r="K33" i="3" s="1"/>
  <c r="X34" i="3" s="1"/>
  <c r="I15" i="3"/>
  <c r="J15" i="2"/>
  <c r="H15" i="2"/>
  <c r="G15" i="2"/>
  <c r="F15" i="2"/>
  <c r="I44" i="2"/>
  <c r="H44" i="3"/>
  <c r="I45" i="3"/>
  <c r="E45" i="2"/>
  <c r="H45" i="2"/>
  <c r="H16" i="3"/>
  <c r="F44" i="3"/>
  <c r="I18" i="2"/>
  <c r="J45" i="2"/>
  <c r="W45" i="2" s="1"/>
  <c r="P4" i="3"/>
  <c r="O4" i="3" s="1"/>
  <c r="G45" i="2"/>
  <c r="T4" i="2"/>
  <c r="S4" i="2" s="1"/>
  <c r="G45" i="3"/>
  <c r="F19" i="3"/>
  <c r="F44" i="2"/>
  <c r="E17" i="2"/>
  <c r="J18" i="3"/>
  <c r="E16" i="3"/>
  <c r="G17" i="3"/>
  <c r="E46" i="3"/>
  <c r="W44" i="3" l="1"/>
  <c r="J45" i="3"/>
  <c r="AA33" i="3"/>
  <c r="J16" i="2"/>
  <c r="I16" i="3"/>
  <c r="H16" i="2"/>
  <c r="G16" i="2"/>
  <c r="F16" i="2"/>
  <c r="V34" i="3"/>
  <c r="I45" i="2"/>
  <c r="H45" i="3"/>
  <c r="I46" i="3"/>
  <c r="N4" i="3"/>
  <c r="M4" i="3" s="1"/>
  <c r="F45" i="2"/>
  <c r="E17" i="3"/>
  <c r="G46" i="2"/>
  <c r="G18" i="3"/>
  <c r="H17" i="3"/>
  <c r="J46" i="2"/>
  <c r="W46" i="2" s="1"/>
  <c r="E46" i="2"/>
  <c r="E18" i="2"/>
  <c r="E47" i="3"/>
  <c r="F45" i="3"/>
  <c r="G46" i="3"/>
  <c r="J19" i="3"/>
  <c r="F20" i="3"/>
  <c r="I19" i="2"/>
  <c r="H46" i="2"/>
  <c r="U34" i="3" l="1"/>
  <c r="T34" i="3" s="1"/>
  <c r="S34" i="3" s="1"/>
  <c r="R34" i="3" s="1"/>
  <c r="Q34" i="3" s="1"/>
  <c r="P34" i="3" s="1"/>
  <c r="O34" i="3" s="1"/>
  <c r="N34" i="3" s="1"/>
  <c r="M34" i="3" s="1"/>
  <c r="W45" i="3"/>
  <c r="J46" i="3"/>
  <c r="J17" i="2"/>
  <c r="I17" i="3"/>
  <c r="H17" i="2"/>
  <c r="G17" i="2"/>
  <c r="F17" i="2"/>
  <c r="I46" i="2"/>
  <c r="H46" i="3"/>
  <c r="I47" i="3"/>
  <c r="L4" i="3"/>
  <c r="J20" i="3"/>
  <c r="G19" i="3"/>
  <c r="H47" i="2"/>
  <c r="I20" i="2"/>
  <c r="J47" i="2"/>
  <c r="W47" i="2" s="1"/>
  <c r="F46" i="3"/>
  <c r="F21" i="3"/>
  <c r="E19" i="2"/>
  <c r="R4" i="2"/>
  <c r="Q4" i="2" s="1"/>
  <c r="E18" i="3"/>
  <c r="E48" i="3"/>
  <c r="H18" i="3"/>
  <c r="F46" i="2"/>
  <c r="G47" i="3"/>
  <c r="E47" i="2"/>
  <c r="G47" i="2"/>
  <c r="W46" i="3" l="1"/>
  <c r="J47" i="3"/>
  <c r="J18" i="2"/>
  <c r="I18" i="3"/>
  <c r="H18" i="2"/>
  <c r="G18" i="2"/>
  <c r="F18" i="2"/>
  <c r="Z34" i="3"/>
  <c r="K34" i="3" s="1"/>
  <c r="I47" i="2"/>
  <c r="H47" i="3"/>
  <c r="Z4" i="3"/>
  <c r="K4" i="3" s="1"/>
  <c r="X5" i="3" s="1"/>
  <c r="W5" i="3" s="1"/>
  <c r="I48" i="3"/>
  <c r="J21" i="3"/>
  <c r="F47" i="2"/>
  <c r="G48" i="2"/>
  <c r="I21" i="2"/>
  <c r="H19" i="3"/>
  <c r="E48" i="2"/>
  <c r="E49" i="3"/>
  <c r="F47" i="3"/>
  <c r="G20" i="3"/>
  <c r="E20" i="2"/>
  <c r="J48" i="2"/>
  <c r="W48" i="2" s="1"/>
  <c r="P4" i="2"/>
  <c r="O4" i="2" s="1"/>
  <c r="F22" i="3"/>
  <c r="H48" i="2"/>
  <c r="G48" i="3"/>
  <c r="E19" i="3"/>
  <c r="W47" i="3" l="1"/>
  <c r="J48" i="3"/>
  <c r="I19" i="3"/>
  <c r="J19" i="2"/>
  <c r="H19" i="2"/>
  <c r="G19" i="2"/>
  <c r="F19" i="2"/>
  <c r="L34" i="3"/>
  <c r="AA34" i="3" s="1"/>
  <c r="I48" i="2"/>
  <c r="H48" i="3"/>
  <c r="AA4" i="3"/>
  <c r="I49" i="3"/>
  <c r="N4" i="2"/>
  <c r="M4" i="2" s="1"/>
  <c r="G49" i="3"/>
  <c r="E50" i="3"/>
  <c r="F23" i="3"/>
  <c r="F48" i="3"/>
  <c r="I22" i="2"/>
  <c r="F48" i="2"/>
  <c r="J49" i="2"/>
  <c r="W49" i="2" s="1"/>
  <c r="H20" i="3"/>
  <c r="E21" i="2"/>
  <c r="H49" i="2"/>
  <c r="G49" i="2"/>
  <c r="J22" i="3"/>
  <c r="E49" i="2"/>
  <c r="E20" i="3"/>
  <c r="G21" i="3"/>
  <c r="W48" i="3" l="1"/>
  <c r="J49" i="3"/>
  <c r="J20" i="2"/>
  <c r="I20" i="3"/>
  <c r="H20" i="2"/>
  <c r="G20" i="2"/>
  <c r="F20" i="2"/>
  <c r="X35" i="3"/>
  <c r="I49" i="2"/>
  <c r="H49" i="3"/>
  <c r="I50" i="3"/>
  <c r="Z4" i="2"/>
  <c r="J23" i="3"/>
  <c r="G50" i="3"/>
  <c r="E22" i="2"/>
  <c r="F24" i="3"/>
  <c r="G50" i="2"/>
  <c r="J50" i="2"/>
  <c r="W50" i="2" s="1"/>
  <c r="I23" i="2"/>
  <c r="G22" i="3"/>
  <c r="V5" i="3"/>
  <c r="U5" i="3" s="1"/>
  <c r="H50" i="2"/>
  <c r="E51" i="3"/>
  <c r="E21" i="3"/>
  <c r="H21" i="3"/>
  <c r="E50" i="2"/>
  <c r="F49" i="3"/>
  <c r="F49" i="2"/>
  <c r="W49" i="3" l="1"/>
  <c r="J50" i="3"/>
  <c r="J21" i="2"/>
  <c r="I21" i="3"/>
  <c r="H21" i="2"/>
  <c r="G21" i="2"/>
  <c r="F21" i="2"/>
  <c r="V35" i="3"/>
  <c r="U35" i="3" s="1"/>
  <c r="I50" i="2"/>
  <c r="H50" i="3"/>
  <c r="I51" i="3"/>
  <c r="E22" i="3"/>
  <c r="F50" i="2"/>
  <c r="E51" i="2"/>
  <c r="G23" i="3"/>
  <c r="J51" i="2"/>
  <c r="W51" i="2" s="1"/>
  <c r="F25" i="3"/>
  <c r="J24" i="3"/>
  <c r="G51" i="3"/>
  <c r="H51" i="2"/>
  <c r="K4" i="2"/>
  <c r="E23" i="2"/>
  <c r="L4" i="2"/>
  <c r="AA4" i="2" s="1"/>
  <c r="T5" i="3"/>
  <c r="S5" i="3" s="1"/>
  <c r="G51" i="2"/>
  <c r="F50" i="3"/>
  <c r="E52" i="3"/>
  <c r="H22" i="3"/>
  <c r="I24" i="2"/>
  <c r="W50" i="3" l="1"/>
  <c r="J51" i="3"/>
  <c r="J22" i="2"/>
  <c r="I22" i="3"/>
  <c r="H22" i="2"/>
  <c r="G22" i="2"/>
  <c r="F22" i="2"/>
  <c r="X5" i="2"/>
  <c r="W5" i="2" s="1"/>
  <c r="T35" i="3"/>
  <c r="I51" i="2"/>
  <c r="H51" i="3"/>
  <c r="I52" i="3"/>
  <c r="R5" i="3"/>
  <c r="Q5" i="3" s="1"/>
  <c r="E53" i="3"/>
  <c r="G52" i="2"/>
  <c r="J25" i="3"/>
  <c r="E23" i="3"/>
  <c r="G24" i="3"/>
  <c r="I25" i="2"/>
  <c r="H23" i="3"/>
  <c r="H52" i="2"/>
  <c r="F51" i="2"/>
  <c r="F51" i="3"/>
  <c r="E24" i="2"/>
  <c r="F26" i="3"/>
  <c r="E52" i="2"/>
  <c r="G52" i="3"/>
  <c r="J52" i="2"/>
  <c r="W52" i="2" s="1"/>
  <c r="S35" i="3" l="1"/>
  <c r="R35" i="3" s="1"/>
  <c r="W51" i="3"/>
  <c r="J52" i="3"/>
  <c r="I23" i="3"/>
  <c r="J23" i="2"/>
  <c r="H23" i="2"/>
  <c r="G23" i="2"/>
  <c r="F23" i="2"/>
  <c r="I52" i="2"/>
  <c r="H52" i="3"/>
  <c r="I53" i="3"/>
  <c r="P5" i="3"/>
  <c r="O5" i="3" s="1"/>
  <c r="J26" i="3"/>
  <c r="H24" i="3"/>
  <c r="I26" i="2"/>
  <c r="G53" i="3"/>
  <c r="G53" i="2"/>
  <c r="E54" i="3"/>
  <c r="F52" i="2"/>
  <c r="G25" i="3"/>
  <c r="E53" i="2"/>
  <c r="E24" i="3"/>
  <c r="J53" i="2"/>
  <c r="W53" i="2" s="1"/>
  <c r="H53" i="2"/>
  <c r="E25" i="2"/>
  <c r="V5" i="2"/>
  <c r="U5" i="2" s="1"/>
  <c r="F52" i="3"/>
  <c r="Q35" i="3" l="1"/>
  <c r="P35" i="3" s="1"/>
  <c r="O35" i="3" s="1"/>
  <c r="W52" i="3"/>
  <c r="J53" i="3"/>
  <c r="J24" i="2"/>
  <c r="I24" i="3"/>
  <c r="H24" i="2"/>
  <c r="G24" i="2"/>
  <c r="F24" i="2"/>
  <c r="I53" i="2"/>
  <c r="H53" i="3"/>
  <c r="I54" i="3"/>
  <c r="H54" i="2"/>
  <c r="E25" i="3"/>
  <c r="G54" i="2"/>
  <c r="F53" i="3"/>
  <c r="F53" i="2"/>
  <c r="G54" i="3"/>
  <c r="E54" i="2"/>
  <c r="G26" i="3"/>
  <c r="E26" i="2"/>
  <c r="J54" i="2"/>
  <c r="W54" i="2" s="1"/>
  <c r="E55" i="3"/>
  <c r="H25" i="3"/>
  <c r="W53" i="3" l="1"/>
  <c r="J54" i="3"/>
  <c r="N35" i="3"/>
  <c r="M35" i="3" s="1"/>
  <c r="L35" i="3" s="1"/>
  <c r="I25" i="3"/>
  <c r="J25" i="2"/>
  <c r="H25" i="2"/>
  <c r="G25" i="2"/>
  <c r="F25" i="2"/>
  <c r="I54" i="2"/>
  <c r="H54" i="3"/>
  <c r="I55" i="3"/>
  <c r="E26" i="3"/>
  <c r="J55" i="2"/>
  <c r="W55" i="2" s="1"/>
  <c r="H55" i="2"/>
  <c r="F54" i="3"/>
  <c r="F54" i="2"/>
  <c r="H26" i="3"/>
  <c r="N5" i="3"/>
  <c r="M5" i="3" s="1"/>
  <c r="G55" i="2"/>
  <c r="E55" i="2"/>
  <c r="G55" i="3"/>
  <c r="T5" i="2"/>
  <c r="S5" i="2" s="1"/>
  <c r="W54" i="3" l="1"/>
  <c r="J55" i="3"/>
  <c r="W55" i="3" s="1"/>
  <c r="Z35" i="3"/>
  <c r="I26" i="3"/>
  <c r="J26" i="2"/>
  <c r="H26" i="2"/>
  <c r="G26" i="2"/>
  <c r="F26" i="2"/>
  <c r="I55" i="2"/>
  <c r="H55" i="3"/>
  <c r="R5" i="2"/>
  <c r="Q5" i="2" s="1"/>
  <c r="F55" i="2"/>
  <c r="Z5" i="3"/>
  <c r="F55" i="3"/>
  <c r="K35" i="3" l="1"/>
  <c r="X36" i="3" s="1"/>
  <c r="V36" i="3" s="1"/>
  <c r="AA35" i="3"/>
  <c r="L5" i="3"/>
  <c r="AA5" i="3" s="1"/>
  <c r="P5" i="2"/>
  <c r="O5" i="2" s="1"/>
  <c r="K5" i="3"/>
  <c r="U36" i="3" l="1"/>
  <c r="T36" i="3" s="1"/>
  <c r="X6" i="3"/>
  <c r="W6" i="3" s="1"/>
  <c r="N5" i="2"/>
  <c r="M5" i="2" s="1"/>
  <c r="S36" i="3" l="1"/>
  <c r="R36" i="3" s="1"/>
  <c r="Q36" i="3" s="1"/>
  <c r="P36" i="3" s="1"/>
  <c r="O36" i="3" s="1"/>
  <c r="N36" i="3" s="1"/>
  <c r="M36" i="3" s="1"/>
  <c r="L36" i="3" s="1"/>
  <c r="Z5" i="2"/>
  <c r="V6" i="3"/>
  <c r="U6" i="3" s="1"/>
  <c r="Z36" i="3" l="1"/>
  <c r="K36" i="3" s="1"/>
  <c r="X37" i="3" s="1"/>
  <c r="V37" i="3" s="1"/>
  <c r="U37" i="3" s="1"/>
  <c r="T6" i="3"/>
  <c r="S6" i="3" s="1"/>
  <c r="K5" i="2"/>
  <c r="L5" i="2"/>
  <c r="AA5" i="2" s="1"/>
  <c r="T37" i="3" l="1"/>
  <c r="AA36" i="3"/>
  <c r="X6" i="2"/>
  <c r="W6" i="2" s="1"/>
  <c r="R6" i="3"/>
  <c r="Q6" i="3" s="1"/>
  <c r="S37" i="3" l="1"/>
  <c r="R37" i="3" s="1"/>
  <c r="Q37" i="3" s="1"/>
  <c r="P37" i="3" s="1"/>
  <c r="O37" i="3" s="1"/>
  <c r="N37" i="3" s="1"/>
  <c r="M37" i="3" s="1"/>
  <c r="Z37" i="3" s="1"/>
  <c r="K37" i="3" s="1"/>
  <c r="V6" i="2"/>
  <c r="U6" i="2" s="1"/>
  <c r="L37" i="3" l="1"/>
  <c r="X38" i="3" s="1"/>
  <c r="P6" i="3"/>
  <c r="O6" i="3" s="1"/>
  <c r="AA37" i="3" l="1"/>
  <c r="V38" i="3"/>
  <c r="N6" i="3"/>
  <c r="M6" i="3" s="1"/>
  <c r="T6" i="2"/>
  <c r="S6" i="2" s="1"/>
  <c r="U38" i="3" l="1"/>
  <c r="T38" i="3" s="1"/>
  <c r="S38" i="3" s="1"/>
  <c r="R38" i="3" s="1"/>
  <c r="L6" i="3"/>
  <c r="R6" i="2"/>
  <c r="Q6" i="2" s="1"/>
  <c r="Q38" i="3" l="1"/>
  <c r="P38" i="3" s="1"/>
  <c r="O38" i="3" s="1"/>
  <c r="N38" i="3" s="1"/>
  <c r="M38" i="3" s="1"/>
  <c r="Z38" i="3" s="1"/>
  <c r="K38" i="3" s="1"/>
  <c r="P6" i="2"/>
  <c r="O6" i="2" s="1"/>
  <c r="Z6" i="3"/>
  <c r="L38" i="3" l="1"/>
  <c r="X39" i="3" s="1"/>
  <c r="AA6" i="3"/>
  <c r="K6" i="3"/>
  <c r="X7" i="3" s="1"/>
  <c r="W7" i="3" s="1"/>
  <c r="AA38" i="3" l="1"/>
  <c r="V39" i="3"/>
  <c r="U39" i="3" s="1"/>
  <c r="N6" i="2"/>
  <c r="M6" i="2" s="1"/>
  <c r="T39" i="3" l="1"/>
  <c r="Z6" i="2"/>
  <c r="V7" i="3"/>
  <c r="U7" i="3" s="1"/>
  <c r="S39" i="3" l="1"/>
  <c r="R39" i="3" s="1"/>
  <c r="Q39" i="3" s="1"/>
  <c r="P39" i="3" s="1"/>
  <c r="O39" i="3" s="1"/>
  <c r="N39" i="3" s="1"/>
  <c r="K6" i="2"/>
  <c r="L6" i="2"/>
  <c r="AA6" i="2" s="1"/>
  <c r="M39" i="3" l="1"/>
  <c r="Z39" i="3" s="1"/>
  <c r="K39" i="3" s="1"/>
  <c r="X7" i="2"/>
  <c r="W7" i="2" s="1"/>
  <c r="T7" i="3"/>
  <c r="S7" i="3" s="1"/>
  <c r="L39" i="3" l="1"/>
  <c r="X40" i="3" l="1"/>
  <c r="AA39" i="3"/>
  <c r="V7" i="2"/>
  <c r="U7" i="2" s="1"/>
  <c r="R7" i="3"/>
  <c r="Q7" i="3" s="1"/>
  <c r="V40" i="3" l="1"/>
  <c r="U40" i="3" s="1"/>
  <c r="T7" i="2"/>
  <c r="S7" i="2" s="1"/>
  <c r="T40" i="3" l="1"/>
  <c r="R7" i="2"/>
  <c r="Q7" i="2" s="1"/>
  <c r="P7" i="3"/>
  <c r="O7" i="3" s="1"/>
  <c r="S40" i="3" l="1"/>
  <c r="R40" i="3" s="1"/>
  <c r="Q40" i="3" l="1"/>
  <c r="P40" i="3" s="1"/>
  <c r="O40" i="3" s="1"/>
  <c r="N7" i="3"/>
  <c r="M7" i="3" s="1"/>
  <c r="P7" i="2"/>
  <c r="O7" i="2" s="1"/>
  <c r="N40" i="3" l="1"/>
  <c r="Z7" i="3"/>
  <c r="M40" i="3" l="1"/>
  <c r="Z40" i="3" s="1"/>
  <c r="K40" i="3" s="1"/>
  <c r="K7" i="3"/>
  <c r="L7" i="3"/>
  <c r="AA7" i="3" s="1"/>
  <c r="N7" i="2"/>
  <c r="M7" i="2" s="1"/>
  <c r="L40" i="3" l="1"/>
  <c r="AA40" i="3" s="1"/>
  <c r="X8" i="3"/>
  <c r="W8" i="3" s="1"/>
  <c r="Z7" i="2"/>
  <c r="X41" i="3" l="1"/>
  <c r="V41" i="3" s="1"/>
  <c r="K7" i="2"/>
  <c r="L7" i="2"/>
  <c r="AA7" i="2" s="1"/>
  <c r="U41" i="3" l="1"/>
  <c r="T41" i="3" s="1"/>
  <c r="S41" i="3" s="1"/>
  <c r="R41" i="3" s="1"/>
  <c r="Q41" i="3" s="1"/>
  <c r="P41" i="3" s="1"/>
  <c r="O41" i="3" s="1"/>
  <c r="N41" i="3" s="1"/>
  <c r="M41" i="3" s="1"/>
  <c r="Z41" i="3" s="1"/>
  <c r="X8" i="2"/>
  <c r="W8" i="2" s="1"/>
  <c r="V8" i="3"/>
  <c r="U8" i="3" s="1"/>
  <c r="K41" i="3" l="1"/>
  <c r="L41" i="3"/>
  <c r="AA41" i="3" s="1"/>
  <c r="T8" i="3"/>
  <c r="S8" i="3" s="1"/>
  <c r="V8" i="2"/>
  <c r="U8" i="2" s="1"/>
  <c r="X42" i="3" l="1"/>
  <c r="T8" i="2"/>
  <c r="S8" i="2" s="1"/>
  <c r="R8" i="3"/>
  <c r="Q8" i="3" s="1"/>
  <c r="V42" i="3" l="1"/>
  <c r="U42" i="3" s="1"/>
  <c r="P8" i="3"/>
  <c r="O8" i="3" s="1"/>
  <c r="R8" i="2"/>
  <c r="Q8" i="2" s="1"/>
  <c r="T42" i="3" l="1"/>
  <c r="P8" i="2"/>
  <c r="O8" i="2" s="1"/>
  <c r="S42" i="3" l="1"/>
  <c r="R42" i="3" s="1"/>
  <c r="Q42" i="3" s="1"/>
  <c r="N8" i="2"/>
  <c r="M8" i="2" s="1"/>
  <c r="N8" i="3"/>
  <c r="M8" i="3" s="1"/>
  <c r="P42" i="3" l="1"/>
  <c r="O42" i="3" s="1"/>
  <c r="N42" i="3" s="1"/>
  <c r="Z8" i="2"/>
  <c r="Z8" i="3"/>
  <c r="M42" i="3" l="1"/>
  <c r="Z42" i="3" s="1"/>
  <c r="K8" i="3"/>
  <c r="K8" i="2"/>
  <c r="L8" i="3"/>
  <c r="AA8" i="3" s="1"/>
  <c r="L8" i="2"/>
  <c r="AA8" i="2" s="1"/>
  <c r="L42" i="3" l="1"/>
  <c r="AA42" i="3" s="1"/>
  <c r="K42" i="3"/>
  <c r="X9" i="2"/>
  <c r="W9" i="2" s="1"/>
  <c r="X9" i="3"/>
  <c r="W9" i="3" s="1"/>
  <c r="X43" i="3" l="1"/>
  <c r="V43" i="3" s="1"/>
  <c r="S43" i="3"/>
  <c r="U43" i="3" l="1"/>
  <c r="T43" i="3" s="1"/>
  <c r="R43" i="3" s="1"/>
  <c r="Q43" i="3" s="1"/>
  <c r="P43" i="3" s="1"/>
  <c r="O43" i="3" s="1"/>
  <c r="N43" i="3" s="1"/>
  <c r="V9" i="2"/>
  <c r="U9" i="2" s="1"/>
  <c r="V9" i="3"/>
  <c r="U9" i="3" s="1"/>
  <c r="M43" i="3" l="1"/>
  <c r="L43" i="3" s="1"/>
  <c r="T9" i="2"/>
  <c r="S9" i="2" s="1"/>
  <c r="T9" i="3"/>
  <c r="S9" i="3" s="1"/>
  <c r="Z43" i="3" l="1"/>
  <c r="K43" i="3" l="1"/>
  <c r="X44" i="3" s="1"/>
  <c r="V44" i="3" s="1"/>
  <c r="AA43" i="3"/>
  <c r="R9" i="2"/>
  <c r="Q9" i="2" s="1"/>
  <c r="R9" i="3"/>
  <c r="Q9" i="3" s="1"/>
  <c r="U44" i="3" l="1"/>
  <c r="T44" i="3" s="1"/>
  <c r="S44" i="3" l="1"/>
  <c r="R44" i="3"/>
  <c r="Q44" i="3" s="1"/>
  <c r="P44" i="3" s="1"/>
  <c r="O44" i="3" s="1"/>
  <c r="N44" i="3" s="1"/>
  <c r="M44" i="3" s="1"/>
  <c r="Z44" i="3" s="1"/>
  <c r="K44" i="3" s="1"/>
  <c r="P9" i="2"/>
  <c r="O9" i="2" s="1"/>
  <c r="P9" i="3"/>
  <c r="O9" i="3" s="1"/>
  <c r="L44" i="3" l="1"/>
  <c r="X45" i="3" s="1"/>
  <c r="AA44" i="3"/>
  <c r="N9" i="3"/>
  <c r="M9" i="3" s="1"/>
  <c r="V45" i="3" l="1"/>
  <c r="N9" i="2"/>
  <c r="M9" i="2" s="1"/>
  <c r="Z9" i="3"/>
  <c r="U45" i="3" l="1"/>
  <c r="T45" i="3" s="1"/>
  <c r="S45" i="3" s="1"/>
  <c r="R45" i="3" s="1"/>
  <c r="Q45" i="3" s="1"/>
  <c r="P45" i="3" s="1"/>
  <c r="K9" i="3"/>
  <c r="L9" i="3"/>
  <c r="AA9" i="3" s="1"/>
  <c r="Z9" i="2"/>
  <c r="O45" i="3" l="1"/>
  <c r="N45" i="3" s="1"/>
  <c r="M45" i="3" s="1"/>
  <c r="Z45" i="3" s="1"/>
  <c r="K45" i="3" s="1"/>
  <c r="X10" i="3"/>
  <c r="W10" i="3" s="1"/>
  <c r="K9" i="2"/>
  <c r="L9" i="2"/>
  <c r="AA9" i="2" s="1"/>
  <c r="L45" i="3" l="1"/>
  <c r="AA45" i="3" s="1"/>
  <c r="X46" i="3"/>
  <c r="V46" i="3" s="1"/>
  <c r="X10" i="2"/>
  <c r="W10" i="2" s="1"/>
  <c r="V10" i="3"/>
  <c r="U10" i="3" s="1"/>
  <c r="U46" i="3" l="1"/>
  <c r="T46" i="3" s="1"/>
  <c r="S46" i="3" s="1"/>
  <c r="R46" i="3" s="1"/>
  <c r="Q46" i="3" s="1"/>
  <c r="P46" i="3" s="1"/>
  <c r="O46" i="3" s="1"/>
  <c r="V10" i="2"/>
  <c r="U10" i="2" s="1"/>
  <c r="T10" i="3"/>
  <c r="S10" i="3" s="1"/>
  <c r="N46" i="3" l="1"/>
  <c r="M46" i="3" s="1"/>
  <c r="L46" i="3" s="1"/>
  <c r="R10" i="3"/>
  <c r="Q10" i="3" s="1"/>
  <c r="T10" i="2"/>
  <c r="S10" i="2" s="1"/>
  <c r="Z46" i="3" l="1"/>
  <c r="K46" i="3" s="1"/>
  <c r="X47" i="3" s="1"/>
  <c r="V47" i="3" s="1"/>
  <c r="R10" i="2"/>
  <c r="Q10" i="2" s="1"/>
  <c r="P10" i="3"/>
  <c r="O10" i="3" s="1"/>
  <c r="U47" i="3" l="1"/>
  <c r="T47" i="3" s="1"/>
  <c r="S47" i="3" s="1"/>
  <c r="R47" i="3" s="1"/>
  <c r="Q47" i="3" s="1"/>
  <c r="P47" i="3" s="1"/>
  <c r="AA46" i="3"/>
  <c r="N10" i="3"/>
  <c r="M10" i="3" s="1"/>
  <c r="P10" i="2"/>
  <c r="O10" i="2" s="1"/>
  <c r="O47" i="3" l="1"/>
  <c r="N47" i="3" s="1"/>
  <c r="Z10" i="3"/>
  <c r="N10" i="2"/>
  <c r="M10" i="2" s="1"/>
  <c r="M47" i="3" l="1"/>
  <c r="L47" i="3" s="1"/>
  <c r="L10" i="2"/>
  <c r="K10" i="3"/>
  <c r="L10" i="3"/>
  <c r="AA10" i="3" s="1"/>
  <c r="Z47" i="3" l="1"/>
  <c r="K47" i="3" s="1"/>
  <c r="X48" i="3" s="1"/>
  <c r="X11" i="3"/>
  <c r="W11" i="3" s="1"/>
  <c r="Z10" i="2"/>
  <c r="AA47" i="3" l="1"/>
  <c r="V48" i="3"/>
  <c r="U48" i="3" s="1"/>
  <c r="K10" i="2"/>
  <c r="X11" i="2" s="1"/>
  <c r="W11" i="2" s="1"/>
  <c r="AA10" i="2"/>
  <c r="V11" i="3"/>
  <c r="U11" i="3" s="1"/>
  <c r="T48" i="3" l="1"/>
  <c r="V11" i="2"/>
  <c r="U11" i="2" s="1"/>
  <c r="S48" i="3" l="1"/>
  <c r="R48" i="3" s="1"/>
  <c r="Q48" i="3" s="1"/>
  <c r="T11" i="2"/>
  <c r="S11" i="2" s="1"/>
  <c r="T11" i="3"/>
  <c r="S11" i="3" s="1"/>
  <c r="P48" i="3" l="1"/>
  <c r="O48" i="3" s="1"/>
  <c r="N48" i="3" s="1"/>
  <c r="M48" i="3" s="1"/>
  <c r="L48" i="3" s="1"/>
  <c r="R11" i="2"/>
  <c r="Q11" i="2" s="1"/>
  <c r="R11" i="3"/>
  <c r="Q11" i="3" s="1"/>
  <c r="Z48" i="3" l="1"/>
  <c r="K48" i="3" s="1"/>
  <c r="X49" i="3" s="1"/>
  <c r="V49" i="3" s="1"/>
  <c r="P11" i="3"/>
  <c r="O11" i="3" s="1"/>
  <c r="P11" i="2"/>
  <c r="O11" i="2" s="1"/>
  <c r="AA48" i="3" l="1"/>
  <c r="U49" i="3"/>
  <c r="T49" i="3" s="1"/>
  <c r="S49" i="3" s="1"/>
  <c r="R49" i="3" s="1"/>
  <c r="Q49" i="3" s="1"/>
  <c r="P49" i="3" s="1"/>
  <c r="N11" i="3"/>
  <c r="M11" i="3" s="1"/>
  <c r="O49" i="3" l="1"/>
  <c r="N49" i="3" s="1"/>
  <c r="M49" i="3" s="1"/>
  <c r="Z49" i="3" s="1"/>
  <c r="L11" i="3"/>
  <c r="N11" i="2"/>
  <c r="M11" i="2" s="1"/>
  <c r="L49" i="3" l="1"/>
  <c r="AA49" i="3" s="1"/>
  <c r="K49" i="3"/>
  <c r="Z11" i="3"/>
  <c r="K11" i="3" s="1"/>
  <c r="X12" i="3" s="1"/>
  <c r="W12" i="3" s="1"/>
  <c r="Z11" i="2"/>
  <c r="X50" i="3" l="1"/>
  <c r="AA11" i="3"/>
  <c r="K11" i="2"/>
  <c r="L11" i="2"/>
  <c r="AA11" i="2" s="1"/>
  <c r="X12" i="2" l="1"/>
  <c r="W12" i="2" s="1"/>
  <c r="V50" i="3"/>
  <c r="U50" i="3" s="1"/>
  <c r="V12" i="3"/>
  <c r="U12" i="3" s="1"/>
  <c r="T50" i="3" l="1"/>
  <c r="T12" i="3"/>
  <c r="S12" i="3" s="1"/>
  <c r="V12" i="2"/>
  <c r="U12" i="2" s="1"/>
  <c r="S50" i="3" l="1"/>
  <c r="R50" i="3" s="1"/>
  <c r="Q50" i="3" s="1"/>
  <c r="P50" i="3" s="1"/>
  <c r="T12" i="2"/>
  <c r="S12" i="2" s="1"/>
  <c r="R12" i="3"/>
  <c r="Q12" i="3" s="1"/>
  <c r="O50" i="3" l="1"/>
  <c r="N50" i="3" s="1"/>
  <c r="M50" i="3" s="1"/>
  <c r="Z50" i="3" s="1"/>
  <c r="L50" i="3" l="1"/>
  <c r="AA50" i="3" s="1"/>
  <c r="K50" i="3"/>
  <c r="R12" i="2"/>
  <c r="Q12" i="2" s="1"/>
  <c r="P12" i="3"/>
  <c r="O12" i="3" s="1"/>
  <c r="X51" i="3" l="1"/>
  <c r="N12" i="3"/>
  <c r="M12" i="3" s="1"/>
  <c r="P12" i="2"/>
  <c r="O12" i="2" s="1"/>
  <c r="V51" i="3" l="1"/>
  <c r="Z12" i="3"/>
  <c r="U51" i="3" l="1"/>
  <c r="T51" i="3" s="1"/>
  <c r="L12" i="3"/>
  <c r="AA12" i="3" s="1"/>
  <c r="K12" i="3"/>
  <c r="N12" i="2"/>
  <c r="M12" i="2" s="1"/>
  <c r="S51" i="3" l="1"/>
  <c r="R51" i="3"/>
  <c r="Q51" i="3"/>
  <c r="P51" i="3" s="1"/>
  <c r="O51" i="3" s="1"/>
  <c r="N51" i="3" s="1"/>
  <c r="M51" i="3" s="1"/>
  <c r="Z51" i="3" s="1"/>
  <c r="K51" i="3" s="1"/>
  <c r="X13" i="3"/>
  <c r="W13" i="3" s="1"/>
  <c r="Z12" i="2"/>
  <c r="L51" i="3" l="1"/>
  <c r="AA51" i="3" s="1"/>
  <c r="V13" i="3"/>
  <c r="U13" i="3" s="1"/>
  <c r="K12" i="2"/>
  <c r="L12" i="2"/>
  <c r="AA12" i="2" s="1"/>
  <c r="X52" i="3" l="1"/>
  <c r="X13" i="2"/>
  <c r="W13" i="2" s="1"/>
  <c r="T13" i="3"/>
  <c r="S13" i="3" s="1"/>
  <c r="V52" i="3" l="1"/>
  <c r="U52" i="3" s="1"/>
  <c r="V13" i="2"/>
  <c r="U13" i="2" s="1"/>
  <c r="R13" i="3"/>
  <c r="Q13" i="3" s="1"/>
  <c r="T52" i="3" l="1"/>
  <c r="T13" i="2"/>
  <c r="S13" i="2" s="1"/>
  <c r="P13" i="3"/>
  <c r="O13" i="3" s="1"/>
  <c r="S52" i="3" l="1"/>
  <c r="R52" i="3" s="1"/>
  <c r="Q52" i="3" s="1"/>
  <c r="P52" i="3" s="1"/>
  <c r="O52" i="3" s="1"/>
  <c r="N52" i="3" s="1"/>
  <c r="M52" i="3" s="1"/>
  <c r="L52" i="3" s="1"/>
  <c r="R13" i="2"/>
  <c r="Q13" i="2" s="1"/>
  <c r="N13" i="3"/>
  <c r="M13" i="3" s="1"/>
  <c r="Z52" i="3" l="1"/>
  <c r="Z13" i="3"/>
  <c r="P13" i="2"/>
  <c r="O13" i="2" s="1"/>
  <c r="K52" i="3" l="1"/>
  <c r="X53" i="3" s="1"/>
  <c r="V53" i="3" s="1"/>
  <c r="U53" i="3" s="1"/>
  <c r="AA52" i="3"/>
  <c r="L13" i="3"/>
  <c r="AA13" i="3" s="1"/>
  <c r="N13" i="2"/>
  <c r="M13" i="2" s="1"/>
  <c r="K13" i="3"/>
  <c r="T53" i="3" l="1"/>
  <c r="X14" i="3"/>
  <c r="W14" i="3" s="1"/>
  <c r="Z13" i="2"/>
  <c r="S53" i="3" l="1"/>
  <c r="R53" i="3" s="1"/>
  <c r="Q53" i="3" s="1"/>
  <c r="P53" i="3" s="1"/>
  <c r="O53" i="3" s="1"/>
  <c r="N53" i="3" s="1"/>
  <c r="V14" i="3"/>
  <c r="U14" i="3" s="1"/>
  <c r="K13" i="2"/>
  <c r="L13" i="2"/>
  <c r="AA13" i="2" s="1"/>
  <c r="M53" i="3" l="1"/>
  <c r="L53" i="3" s="1"/>
  <c r="X14" i="2"/>
  <c r="W14" i="2" s="1"/>
  <c r="T14" i="3"/>
  <c r="S14" i="3" s="1"/>
  <c r="Z53" i="3" l="1"/>
  <c r="K53" i="3" s="1"/>
  <c r="X54" i="3" s="1"/>
  <c r="V54" i="3" s="1"/>
  <c r="R14" i="3"/>
  <c r="Q14" i="3" s="1"/>
  <c r="V14" i="2"/>
  <c r="U14" i="2" s="1"/>
  <c r="U54" i="3" l="1"/>
  <c r="T54" i="3" s="1"/>
  <c r="AA53" i="3"/>
  <c r="T14" i="2"/>
  <c r="S14" i="2" s="1"/>
  <c r="P14" i="3"/>
  <c r="O14" i="3" s="1"/>
  <c r="S54" i="3" l="1"/>
  <c r="R54" i="3" s="1"/>
  <c r="Q54" i="3" s="1"/>
  <c r="N14" i="3"/>
  <c r="M14" i="3" s="1"/>
  <c r="R14" i="2"/>
  <c r="Q14" i="2" s="1"/>
  <c r="P54" i="3" l="1"/>
  <c r="O54" i="3" s="1"/>
  <c r="N54" i="3" s="1"/>
  <c r="P14" i="2"/>
  <c r="O14" i="2" s="1"/>
  <c r="Z14" i="3"/>
  <c r="M54" i="3" l="1"/>
  <c r="L54" i="3" s="1"/>
  <c r="K14" i="3"/>
  <c r="N14" i="2"/>
  <c r="M14" i="2" s="1"/>
  <c r="L14" i="3"/>
  <c r="AA14" i="3" s="1"/>
  <c r="Z54" i="3" l="1"/>
  <c r="K54" i="3" s="1"/>
  <c r="X55" i="3" s="1"/>
  <c r="V55" i="3" s="1"/>
  <c r="U55" i="3" s="1"/>
  <c r="X15" i="3"/>
  <c r="W15" i="3" s="1"/>
  <c r="Z14" i="2"/>
  <c r="AA54" i="3" l="1"/>
  <c r="T55" i="3"/>
  <c r="L14" i="2"/>
  <c r="AA14" i="2" s="1"/>
  <c r="K14" i="2"/>
  <c r="S55" i="3" l="1"/>
  <c r="R55" i="3" s="1"/>
  <c r="Q55" i="3" s="1"/>
  <c r="P55" i="3" s="1"/>
  <c r="O55" i="3" s="1"/>
  <c r="N55" i="3" s="1"/>
  <c r="M55" i="3" s="1"/>
  <c r="Z55" i="3" s="1"/>
  <c r="K55" i="3" s="1"/>
  <c r="X15" i="2"/>
  <c r="W15" i="2" s="1"/>
  <c r="V15" i="3"/>
  <c r="U15" i="3" s="1"/>
  <c r="L55" i="3" l="1"/>
  <c r="AA55" i="3" s="1"/>
  <c r="V15" i="2"/>
  <c r="U15" i="2" s="1"/>
  <c r="T15" i="3" l="1"/>
  <c r="S15" i="3" s="1"/>
  <c r="R15" i="3" l="1"/>
  <c r="Q15" i="3" s="1"/>
  <c r="T15" i="2"/>
  <c r="S15" i="2" s="1"/>
  <c r="R15" i="2" l="1"/>
  <c r="Q15" i="2" s="1"/>
  <c r="P15" i="3" l="1"/>
  <c r="O15" i="3" s="1"/>
  <c r="P15" i="2"/>
  <c r="O15" i="2" s="1"/>
  <c r="N15" i="2" l="1"/>
  <c r="M15" i="2" s="1"/>
  <c r="N15" i="3"/>
  <c r="M15" i="3" s="1"/>
  <c r="Z15" i="3" l="1"/>
  <c r="Z15" i="2"/>
  <c r="L15" i="3" l="1"/>
  <c r="AA15" i="3" s="1"/>
  <c r="K15" i="2"/>
  <c r="L15" i="2"/>
  <c r="AA15" i="2" s="1"/>
  <c r="K15" i="3"/>
  <c r="X16" i="3" l="1"/>
  <c r="W16" i="3" s="1"/>
  <c r="X16" i="2"/>
  <c r="W16" i="2" s="1"/>
  <c r="V16" i="2" l="1"/>
  <c r="U16" i="2" s="1"/>
  <c r="V16" i="3"/>
  <c r="U16" i="3" s="1"/>
  <c r="T16" i="2" l="1"/>
  <c r="T16" i="3"/>
  <c r="S16" i="3" s="1"/>
  <c r="S16" i="2" l="1"/>
  <c r="R16" i="2" s="1"/>
  <c r="R16" i="3"/>
  <c r="Q16" i="3" s="1"/>
  <c r="Q16" i="2" l="1"/>
  <c r="P16" i="2" s="1"/>
  <c r="O16" i="2" s="1"/>
  <c r="P16" i="3"/>
  <c r="O16" i="3" s="1"/>
  <c r="N16" i="3" l="1"/>
  <c r="M16" i="3" s="1"/>
  <c r="N16" i="2"/>
  <c r="M16" i="2" s="1"/>
  <c r="L16" i="3" l="1"/>
  <c r="Z16" i="2"/>
  <c r="Z16" i="3" l="1"/>
  <c r="K16" i="3" s="1"/>
  <c r="X17" i="3" s="1"/>
  <c r="W17" i="3" s="1"/>
  <c r="K16" i="2"/>
  <c r="L16" i="2"/>
  <c r="AA16" i="2" s="1"/>
  <c r="X17" i="2" l="1"/>
  <c r="W17" i="2" s="1"/>
  <c r="AA16" i="3"/>
  <c r="V17" i="3" l="1"/>
  <c r="U17" i="3" s="1"/>
  <c r="V17" i="2" l="1"/>
  <c r="U17" i="2" s="1"/>
  <c r="T17" i="3" l="1"/>
  <c r="S17" i="3" s="1"/>
  <c r="R17" i="3" l="1"/>
  <c r="Q17" i="3" s="1"/>
  <c r="T17" i="2"/>
  <c r="S17" i="2" s="1"/>
  <c r="P17" i="3" l="1"/>
  <c r="O17" i="3" s="1"/>
  <c r="R17" i="2"/>
  <c r="Q17" i="2" s="1"/>
  <c r="P17" i="2" l="1"/>
  <c r="O17" i="2" s="1"/>
  <c r="N17" i="3" l="1"/>
  <c r="M17" i="3" s="1"/>
  <c r="Z17" i="3" l="1"/>
  <c r="N17" i="2"/>
  <c r="M17" i="2" s="1"/>
  <c r="Z17" i="2" l="1"/>
  <c r="K17" i="3"/>
  <c r="L17" i="3"/>
  <c r="AA17" i="3" s="1"/>
  <c r="X18" i="3" l="1"/>
  <c r="W18" i="3" s="1"/>
  <c r="K17" i="2"/>
  <c r="L17" i="2"/>
  <c r="AA17" i="2" s="1"/>
  <c r="X18" i="2" l="1"/>
  <c r="W18" i="2" s="1"/>
  <c r="V18" i="3"/>
  <c r="U18" i="3" s="1"/>
  <c r="V18" i="2" l="1"/>
  <c r="U18" i="2" s="1"/>
  <c r="T18" i="2" l="1"/>
  <c r="S18" i="2" s="1"/>
  <c r="T18" i="3"/>
  <c r="S18" i="3" s="1"/>
  <c r="R18" i="2" l="1"/>
  <c r="Q18" i="2" s="1"/>
  <c r="R18" i="3" l="1"/>
  <c r="Q18" i="3" s="1"/>
  <c r="P18" i="2" l="1"/>
  <c r="O18" i="2" s="1"/>
  <c r="P18" i="3" l="1"/>
  <c r="O18" i="3" s="1"/>
  <c r="N18" i="2" l="1"/>
  <c r="M18" i="2" s="1"/>
  <c r="Z18" i="2" l="1"/>
  <c r="N18" i="3"/>
  <c r="M18" i="3" s="1"/>
  <c r="K18" i="2" l="1"/>
  <c r="Z18" i="3"/>
  <c r="L18" i="2"/>
  <c r="AA18" i="2" s="1"/>
  <c r="X19" i="2" l="1"/>
  <c r="W19" i="2" s="1"/>
  <c r="K18" i="3"/>
  <c r="L18" i="3"/>
  <c r="AA18" i="3" s="1"/>
  <c r="X19" i="3" l="1"/>
  <c r="W19" i="3" s="1"/>
  <c r="V19" i="2"/>
  <c r="U19" i="2" s="1"/>
  <c r="V19" i="3" l="1"/>
  <c r="U19" i="3" s="1"/>
  <c r="T19" i="2" l="1"/>
  <c r="S19" i="2" s="1"/>
  <c r="T19" i="3" l="1"/>
  <c r="S19" i="3" s="1"/>
  <c r="R19" i="3" l="1"/>
  <c r="Q19" i="3" s="1"/>
  <c r="R19" i="2"/>
  <c r="Q19" i="2" s="1"/>
  <c r="P19" i="3" l="1"/>
  <c r="O19" i="3" s="1"/>
  <c r="P19" i="2"/>
  <c r="O19" i="2" s="1"/>
  <c r="N19" i="3" l="1"/>
  <c r="M19" i="3" s="1"/>
  <c r="N19" i="2"/>
  <c r="M19" i="2" s="1"/>
  <c r="Z19" i="3" l="1"/>
  <c r="Z19" i="2"/>
  <c r="K19" i="3" l="1"/>
  <c r="K19" i="2"/>
  <c r="L19" i="2"/>
  <c r="AA19" i="2" s="1"/>
  <c r="L19" i="3"/>
  <c r="AA19" i="3" s="1"/>
  <c r="X20" i="2" l="1"/>
  <c r="W20" i="2" s="1"/>
  <c r="X20" i="3"/>
  <c r="W20" i="3" s="1"/>
  <c r="V20" i="2" l="1"/>
  <c r="U20" i="2" s="1"/>
  <c r="V20" i="3"/>
  <c r="U20" i="3" s="1"/>
  <c r="T20" i="3" l="1"/>
  <c r="S20" i="3" s="1"/>
  <c r="T20" i="2"/>
  <c r="S20" i="2" s="1"/>
  <c r="R20" i="2" l="1"/>
  <c r="Q20" i="2" s="1"/>
  <c r="R20" i="3"/>
  <c r="Q20" i="3" s="1"/>
  <c r="P20" i="2" l="1"/>
  <c r="O20" i="2" s="1"/>
  <c r="P20" i="3"/>
  <c r="O20" i="3" s="1"/>
  <c r="N20" i="2" l="1"/>
  <c r="M20" i="2" s="1"/>
  <c r="N20" i="3"/>
  <c r="M20" i="3" s="1"/>
  <c r="Z20" i="3" l="1"/>
  <c r="Z20" i="2"/>
  <c r="K20" i="2" l="1"/>
  <c r="L20" i="2"/>
  <c r="AA20" i="2" s="1"/>
  <c r="K20" i="3"/>
  <c r="L20" i="3"/>
  <c r="AA20" i="3" s="1"/>
  <c r="X21" i="2" l="1"/>
  <c r="W21" i="2" s="1"/>
  <c r="X21" i="3"/>
  <c r="W21" i="3" s="1"/>
  <c r="V21" i="3" l="1"/>
  <c r="U21" i="3" s="1"/>
  <c r="V21" i="2" l="1"/>
  <c r="U21" i="2" s="1"/>
  <c r="T21" i="3" l="1"/>
  <c r="S21" i="3" s="1"/>
  <c r="T21" i="2" l="1"/>
  <c r="S21" i="2" s="1"/>
  <c r="R21" i="3" l="1"/>
  <c r="Q21" i="3" s="1"/>
  <c r="R21" i="2" l="1"/>
  <c r="Q21" i="2" s="1"/>
  <c r="P21" i="3" l="1"/>
  <c r="O21" i="3" s="1"/>
  <c r="P21" i="2" l="1"/>
  <c r="O21" i="2" s="1"/>
  <c r="N21" i="3" l="1"/>
  <c r="M21" i="3" s="1"/>
  <c r="Z21" i="3" l="1"/>
  <c r="N21" i="2"/>
  <c r="M21" i="2" s="1"/>
  <c r="Z21" i="2" l="1"/>
  <c r="K21" i="3"/>
  <c r="L21" i="3"/>
  <c r="AA21" i="3" s="1"/>
  <c r="X22" i="3" l="1"/>
  <c r="W22" i="3" s="1"/>
  <c r="L21" i="2"/>
  <c r="AA21" i="2" s="1"/>
  <c r="K21" i="2"/>
  <c r="X22" i="2" l="1"/>
  <c r="W22" i="2" s="1"/>
  <c r="V22" i="3"/>
  <c r="U22" i="3" s="1"/>
  <c r="T22" i="3" l="1"/>
  <c r="S22" i="3" s="1"/>
  <c r="V22" i="2"/>
  <c r="U22" i="2" s="1"/>
  <c r="R22" i="3" l="1"/>
  <c r="Q22" i="3" s="1"/>
  <c r="T22" i="2" l="1"/>
  <c r="S22" i="2" s="1"/>
  <c r="P22" i="3" l="1"/>
  <c r="O22" i="3" s="1"/>
  <c r="N22" i="3" l="1"/>
  <c r="M22" i="3" s="1"/>
  <c r="R22" i="2"/>
  <c r="Q22" i="2" s="1"/>
  <c r="Z22" i="3" l="1"/>
  <c r="P22" i="2"/>
  <c r="O22" i="2" s="1"/>
  <c r="N22" i="2" l="1"/>
  <c r="M22" i="2" s="1"/>
  <c r="K22" i="3"/>
  <c r="L22" i="3"/>
  <c r="AA22" i="3" s="1"/>
  <c r="X23" i="3" l="1"/>
  <c r="W23" i="3" s="1"/>
  <c r="Z22" i="2"/>
  <c r="K22" i="2" l="1"/>
  <c r="L22" i="2"/>
  <c r="AA22" i="2" s="1"/>
  <c r="X23" i="2" l="1"/>
  <c r="W23" i="2" s="1"/>
  <c r="V23" i="3"/>
  <c r="U23" i="3" s="1"/>
  <c r="T23" i="3" l="1"/>
  <c r="S23" i="3" s="1"/>
  <c r="R23" i="3" l="1"/>
  <c r="Q23" i="3" s="1"/>
  <c r="V23" i="2"/>
  <c r="U23" i="2" s="1"/>
  <c r="P23" i="3" l="1"/>
  <c r="O23" i="3" s="1"/>
  <c r="T23" i="2"/>
  <c r="S23" i="2" s="1"/>
  <c r="R23" i="2" l="1"/>
  <c r="Q23" i="2" s="1"/>
  <c r="N23" i="3"/>
  <c r="M23" i="3" s="1"/>
  <c r="P23" i="2" l="1"/>
  <c r="O23" i="2" s="1"/>
  <c r="Z23" i="3"/>
  <c r="K23" i="3" l="1"/>
  <c r="L23" i="3"/>
  <c r="AA23" i="3" s="1"/>
  <c r="X24" i="3" l="1"/>
  <c r="W24" i="3" s="1"/>
  <c r="N23" i="2"/>
  <c r="M23" i="2" s="1"/>
  <c r="Z23" i="2" l="1"/>
  <c r="L23" i="2" l="1"/>
  <c r="AA23" i="2" s="1"/>
  <c r="K23" i="2"/>
  <c r="V24" i="3"/>
  <c r="U24" i="3" s="1"/>
  <c r="X24" i="2" l="1"/>
  <c r="W24" i="2" s="1"/>
  <c r="T24" i="3"/>
  <c r="S24" i="3" s="1"/>
  <c r="R24" i="3" l="1"/>
  <c r="Q24" i="3" s="1"/>
  <c r="V24" i="2"/>
  <c r="U24" i="2" s="1"/>
  <c r="T24" i="2" l="1"/>
  <c r="S24" i="2" s="1"/>
  <c r="P24" i="3"/>
  <c r="O24" i="3" s="1"/>
  <c r="N24" i="3" l="1"/>
  <c r="M24" i="3" s="1"/>
  <c r="Z24" i="3" l="1"/>
  <c r="R24" i="2"/>
  <c r="Q24" i="2" s="1"/>
  <c r="K24" i="3" l="1"/>
  <c r="L24" i="3"/>
  <c r="AA24" i="3" s="1"/>
  <c r="X25" i="3" l="1"/>
  <c r="W25" i="3" s="1"/>
  <c r="P24" i="2"/>
  <c r="O24" i="2" s="1"/>
  <c r="V25" i="3" l="1"/>
  <c r="U25" i="3" s="1"/>
  <c r="N24" i="2" l="1"/>
  <c r="M24" i="2" s="1"/>
  <c r="T25" i="3" l="1"/>
  <c r="S25" i="3" s="1"/>
  <c r="Z24" i="2"/>
  <c r="K24" i="2" l="1"/>
  <c r="L24" i="2"/>
  <c r="AA24" i="2" s="1"/>
  <c r="X25" i="2" l="1"/>
  <c r="W25" i="2" s="1"/>
  <c r="R25" i="3"/>
  <c r="Q25" i="3" s="1"/>
  <c r="V25" i="2" l="1"/>
  <c r="U25" i="2" s="1"/>
  <c r="P25" i="3" l="1"/>
  <c r="O25" i="3" s="1"/>
  <c r="T25" i="2" l="1"/>
  <c r="S25" i="2" s="1"/>
  <c r="R25" i="2" l="1"/>
  <c r="Q25" i="2" s="1"/>
  <c r="N25" i="3"/>
  <c r="M25" i="3" s="1"/>
  <c r="Z25" i="3" l="1"/>
  <c r="P25" i="2"/>
  <c r="O25" i="2" s="1"/>
  <c r="N25" i="2" l="1"/>
  <c r="M25" i="2" s="1"/>
  <c r="K25" i="3"/>
  <c r="L25" i="3"/>
  <c r="AA25" i="3" s="1"/>
  <c r="X26" i="3" l="1"/>
  <c r="W26" i="3" s="1"/>
  <c r="L25" i="2"/>
  <c r="Z25" i="2" l="1"/>
  <c r="K25" i="2" s="1"/>
  <c r="X26" i="2" s="1"/>
  <c r="W26" i="2" s="1"/>
  <c r="V26" i="3"/>
  <c r="U26" i="3" s="1"/>
  <c r="AA25" i="2" l="1"/>
  <c r="D21" i="4"/>
  <c r="V26" i="2" l="1"/>
  <c r="U26" i="2" s="1"/>
  <c r="T26" i="3"/>
  <c r="S26" i="3" s="1"/>
  <c r="T26" i="2" l="1"/>
  <c r="S26" i="2" s="1"/>
  <c r="R26" i="3"/>
  <c r="Q26" i="3" s="1"/>
  <c r="R26" i="2" l="1"/>
  <c r="Q26" i="2" s="1"/>
  <c r="P26" i="2" l="1"/>
  <c r="O26" i="2" s="1"/>
  <c r="P26" i="3"/>
  <c r="O26" i="3" s="1"/>
  <c r="N26" i="2" l="1"/>
  <c r="M26" i="2" s="1"/>
  <c r="N26" i="3" l="1"/>
  <c r="M26" i="3" s="1"/>
  <c r="Z26" i="2"/>
  <c r="Z26" i="3" l="1"/>
  <c r="K26" i="2"/>
  <c r="L26" i="2"/>
  <c r="AA26" i="2" s="1"/>
  <c r="K26" i="3" l="1"/>
  <c r="L26" i="3"/>
  <c r="AA26" i="3" s="1"/>
  <c r="B35" i="1" s="1"/>
  <c r="N33" i="2" l="1"/>
  <c r="M33" i="2" s="1"/>
  <c r="L33" i="2" l="1"/>
  <c r="Z33" i="2" l="1"/>
  <c r="K33" i="2" s="1"/>
  <c r="X34" i="2" s="1"/>
  <c r="AA33" i="2" l="1"/>
  <c r="V34" i="2" l="1"/>
  <c r="U34" i="2" s="1"/>
  <c r="T34" i="2" l="1"/>
  <c r="S34" i="2" l="1"/>
  <c r="R34" i="2" s="1"/>
  <c r="Q34" i="2" s="1"/>
  <c r="P34" i="2" s="1"/>
  <c r="O34" i="2" l="1"/>
  <c r="N34" i="2" s="1"/>
  <c r="M34" i="2" s="1"/>
  <c r="Z34" i="2" s="1"/>
  <c r="K34" i="2" s="1"/>
  <c r="L34" i="2" l="1"/>
  <c r="AA34" i="2" s="1"/>
  <c r="X35" i="2" l="1"/>
  <c r="V35" i="2" l="1"/>
  <c r="U35" i="2" s="1"/>
  <c r="T35" i="2" l="1"/>
  <c r="S35" i="2" l="1"/>
  <c r="R35" i="2" s="1"/>
  <c r="Q35" i="2" s="1"/>
  <c r="P35" i="2" s="1"/>
  <c r="O35" i="2" s="1"/>
  <c r="N35" i="2" s="1"/>
  <c r="M35" i="2" s="1"/>
  <c r="Z35" i="2" s="1"/>
  <c r="K35" i="2" s="1"/>
  <c r="L35" i="2" l="1"/>
  <c r="AA35" i="2" s="1"/>
  <c r="X36" i="2" l="1"/>
  <c r="V36" i="2" s="1"/>
  <c r="U36" i="2" s="1"/>
  <c r="T36" i="2" l="1"/>
  <c r="S36" i="2" l="1"/>
  <c r="R36" i="2" s="1"/>
  <c r="Q36" i="2" s="1"/>
  <c r="P36" i="2" s="1"/>
  <c r="O36" i="2" l="1"/>
  <c r="N36" i="2" s="1"/>
  <c r="M36" i="2" l="1"/>
  <c r="Z36" i="2" s="1"/>
  <c r="K36" i="2" s="1"/>
  <c r="L36" i="2" l="1"/>
  <c r="AA36" i="2" l="1"/>
  <c r="X37" i="2"/>
  <c r="V37" i="2" l="1"/>
  <c r="U37" i="2" l="1"/>
  <c r="T37" i="2" s="1"/>
  <c r="S37" i="2" s="1"/>
  <c r="R37" i="2" s="1"/>
  <c r="Q37" i="2" s="1"/>
  <c r="P37" i="2" s="1"/>
  <c r="O37" i="2" s="1"/>
  <c r="N37" i="2" s="1"/>
  <c r="M37" i="2" s="1"/>
  <c r="Z37" i="2" s="1"/>
  <c r="K37" i="2" s="1"/>
  <c r="L37" i="2" l="1"/>
  <c r="AA37" i="2" s="1"/>
  <c r="X38" i="2" l="1"/>
  <c r="V38" i="2" s="1"/>
  <c r="U38" i="2" l="1"/>
  <c r="T38" i="2" s="1"/>
  <c r="S38" i="2" s="1"/>
  <c r="R38" i="2" s="1"/>
  <c r="Q38" i="2" s="1"/>
  <c r="P38" i="2" s="1"/>
  <c r="O38" i="2" l="1"/>
  <c r="N38" i="2" s="1"/>
  <c r="M38" i="2" l="1"/>
  <c r="Z38" i="2" s="1"/>
  <c r="L38" i="2" l="1"/>
  <c r="K38" i="2"/>
  <c r="X39" i="2" s="1"/>
  <c r="AA38" i="2"/>
  <c r="V39" i="2" l="1"/>
  <c r="U39" i="2" l="1"/>
  <c r="T39" i="2" s="1"/>
  <c r="S39" i="2" s="1"/>
  <c r="R39" i="2" s="1"/>
  <c r="Q39" i="2" s="1"/>
  <c r="P39" i="2" s="1"/>
  <c r="O39" i="2" l="1"/>
  <c r="N39" i="2" s="1"/>
  <c r="M39" i="2" l="1"/>
  <c r="Z39" i="2" s="1"/>
  <c r="K39" i="2" l="1"/>
  <c r="L39" i="2"/>
  <c r="AA39" i="2" s="1"/>
  <c r="X40" i="2" l="1"/>
  <c r="V40" i="2" l="1"/>
  <c r="U40" i="2" l="1"/>
  <c r="T40" i="2" s="1"/>
  <c r="S40" i="2" s="1"/>
  <c r="R40" i="2" s="1"/>
  <c r="Q40" i="2" s="1"/>
  <c r="P40" i="2" s="1"/>
  <c r="O40" i="2" l="1"/>
  <c r="N40" i="2" s="1"/>
  <c r="M40" i="2" l="1"/>
  <c r="Z40" i="2" s="1"/>
  <c r="L40" i="2" l="1"/>
  <c r="AA40" i="2" s="1"/>
  <c r="K40" i="2"/>
  <c r="X41" i="2" l="1"/>
  <c r="V41" i="2"/>
  <c r="U41" i="2" l="1"/>
  <c r="T41" i="2" s="1"/>
  <c r="S41" i="2" s="1"/>
  <c r="R41" i="2" s="1"/>
  <c r="Q41" i="2" s="1"/>
  <c r="P41" i="2" s="1"/>
  <c r="O41" i="2" l="1"/>
  <c r="N41" i="2" s="1"/>
  <c r="M41" i="2" l="1"/>
  <c r="Z41" i="2" s="1"/>
  <c r="L41" i="2" l="1"/>
  <c r="K41" i="2"/>
  <c r="X42" i="2" s="1"/>
  <c r="V42" i="2" s="1"/>
  <c r="AA41" i="2"/>
  <c r="U42" i="2" l="1"/>
  <c r="T42" i="2" s="1"/>
  <c r="S42" i="2" s="1"/>
  <c r="R42" i="2" s="1"/>
  <c r="Q42" i="2" s="1"/>
  <c r="P42" i="2" s="1"/>
  <c r="O42" i="2" l="1"/>
  <c r="N42" i="2" s="1"/>
  <c r="M42" i="2" l="1"/>
  <c r="Z42" i="2" s="1"/>
  <c r="K42" i="2" s="1"/>
  <c r="L42" i="2" l="1"/>
  <c r="AA42" i="2" s="1"/>
  <c r="X43" i="2" l="1"/>
  <c r="V43" i="2" s="1"/>
  <c r="U43" i="2" l="1"/>
  <c r="T43" i="2" s="1"/>
  <c r="S43" i="2" l="1"/>
  <c r="R43" i="2" s="1"/>
  <c r="Q43" i="2" s="1"/>
  <c r="P43" i="2" s="1"/>
  <c r="O43" i="2" s="1"/>
  <c r="N43" i="2" s="1"/>
  <c r="M43" i="2" s="1"/>
  <c r="Z43" i="2" s="1"/>
  <c r="K43" i="2" s="1"/>
  <c r="L43" i="2" l="1"/>
  <c r="AA43" i="2" s="1"/>
  <c r="X44" i="2" l="1"/>
  <c r="V44" i="2" s="1"/>
  <c r="U44" i="2" l="1"/>
  <c r="T44" i="2" s="1"/>
  <c r="S44" i="2" l="1"/>
  <c r="R44" i="2" s="1"/>
  <c r="Q44" i="2" s="1"/>
  <c r="P44" i="2" s="1"/>
  <c r="O44" i="2" s="1"/>
  <c r="N44" i="2" s="1"/>
  <c r="M44" i="2" l="1"/>
  <c r="Z44" i="2" s="1"/>
  <c r="K44" i="2" s="1"/>
  <c r="L44" i="2" l="1"/>
  <c r="AA44" i="2" s="1"/>
  <c r="X45" i="2" l="1"/>
  <c r="V45" i="2" s="1"/>
  <c r="U45" i="2" s="1"/>
  <c r="T45" i="2" l="1"/>
  <c r="S45" i="2" l="1"/>
  <c r="R45" i="2" s="1"/>
  <c r="Q45" i="2" s="1"/>
  <c r="P45" i="2" s="1"/>
  <c r="O45" i="2" s="1"/>
  <c r="N45" i="2" l="1"/>
  <c r="M45" i="2" s="1"/>
  <c r="Z45" i="2" s="1"/>
  <c r="K45" i="2" s="1"/>
  <c r="L45" i="2" l="1"/>
  <c r="AA45" i="2" s="1"/>
  <c r="X46" i="2" l="1"/>
  <c r="V46" i="2" s="1"/>
  <c r="U46" i="2" s="1"/>
  <c r="T46" i="2" l="1"/>
  <c r="S46" i="2"/>
  <c r="R46" i="2" l="1"/>
  <c r="Q46" i="2" s="1"/>
  <c r="P46" i="2" s="1"/>
  <c r="O46" i="2" s="1"/>
  <c r="N46" i="2" s="1"/>
  <c r="M46" i="2" l="1"/>
  <c r="Z46" i="2" s="1"/>
  <c r="K46" i="2" s="1"/>
  <c r="L46" i="2" l="1"/>
  <c r="AA46" i="2" s="1"/>
  <c r="X47" i="2" l="1"/>
  <c r="V47" i="2" l="1"/>
  <c r="U47" i="2" l="1"/>
  <c r="T47" i="2" s="1"/>
  <c r="S47" i="2" s="1"/>
  <c r="R47" i="2" s="1"/>
  <c r="Q47" i="2" s="1"/>
  <c r="P47" i="2" s="1"/>
  <c r="O47" i="2" s="1"/>
  <c r="N47" i="2" s="1"/>
  <c r="M47" i="2" l="1"/>
  <c r="Z47" i="2" s="1"/>
  <c r="K47" i="2" s="1"/>
  <c r="L47" i="2" l="1"/>
  <c r="AA47" i="2" s="1"/>
  <c r="X48" i="2" l="1"/>
  <c r="V48" i="2" l="1"/>
  <c r="U48" i="2" l="1"/>
  <c r="T48" i="2" s="1"/>
  <c r="S48" i="2" s="1"/>
  <c r="R48" i="2" s="1"/>
  <c r="Q48" i="2" s="1"/>
  <c r="P48" i="2" s="1"/>
  <c r="O48" i="2" l="1"/>
  <c r="N48" i="2" s="1"/>
  <c r="M48" i="2" l="1"/>
  <c r="Z48" i="2" s="1"/>
  <c r="K48" i="2" l="1"/>
  <c r="L48" i="2"/>
  <c r="AA48" i="2" s="1"/>
  <c r="X49" i="2" l="1"/>
  <c r="V49" i="2" l="1"/>
  <c r="U49" i="2" l="1"/>
  <c r="T49" i="2" s="1"/>
  <c r="S49" i="2" s="1"/>
  <c r="R49" i="2" s="1"/>
  <c r="Q49" i="2" s="1"/>
  <c r="P49" i="2" s="1"/>
  <c r="O49" i="2" l="1"/>
  <c r="N49" i="2" s="1"/>
  <c r="M49" i="2" l="1"/>
  <c r="Z49" i="2" s="1"/>
  <c r="L49" i="2" l="1"/>
  <c r="K49" i="2"/>
  <c r="AA49" i="2"/>
  <c r="X50" i="2" l="1"/>
  <c r="V50" i="2" s="1"/>
  <c r="U50" i="2" l="1"/>
  <c r="T50" i="2" s="1"/>
  <c r="S50" i="2" s="1"/>
  <c r="R50" i="2" s="1"/>
  <c r="Q50" i="2" s="1"/>
  <c r="P50" i="2" s="1"/>
  <c r="O50" i="2" l="1"/>
  <c r="N50" i="2" s="1"/>
  <c r="M50" i="2" l="1"/>
  <c r="Z50" i="2" s="1"/>
  <c r="L50" i="2" l="1"/>
  <c r="AA50" i="2" s="1"/>
  <c r="K50" i="2"/>
  <c r="X51" i="2" l="1"/>
  <c r="V51" i="2" s="1"/>
  <c r="U51" i="2" l="1"/>
  <c r="T51" i="2" s="1"/>
  <c r="S51" i="2" s="1"/>
  <c r="R51" i="2" s="1"/>
  <c r="Q51" i="2" l="1"/>
  <c r="P51" i="2"/>
  <c r="O51" i="2" s="1"/>
  <c r="N51" i="2" l="1"/>
  <c r="M51" i="2" s="1"/>
  <c r="Z51" i="2" s="1"/>
  <c r="L51" i="2"/>
  <c r="AA51" i="2" s="1"/>
  <c r="K51" i="2"/>
  <c r="X52" i="2" l="1"/>
  <c r="V52" i="2" s="1"/>
  <c r="U52" i="2" l="1"/>
  <c r="T52" i="2" s="1"/>
  <c r="S52" i="2" s="1"/>
  <c r="R52" i="2" s="1"/>
  <c r="Q52" i="2" s="1"/>
  <c r="P52" i="2" s="1"/>
  <c r="O52" i="2" l="1"/>
  <c r="N52" i="2" s="1"/>
  <c r="M52" i="2" l="1"/>
  <c r="Z52" i="2" s="1"/>
  <c r="L52" i="2" l="1"/>
  <c r="AA52" i="2" s="1"/>
  <c r="K52" i="2"/>
  <c r="X53" i="2" l="1"/>
  <c r="V53" i="2" s="1"/>
  <c r="U53" i="2" l="1"/>
  <c r="T53" i="2" s="1"/>
  <c r="S53" i="2" s="1"/>
  <c r="R53" i="2" s="1"/>
  <c r="Q53" i="2" s="1"/>
  <c r="P53" i="2" s="1"/>
  <c r="O53" i="2" l="1"/>
  <c r="N53" i="2" s="1"/>
  <c r="M53" i="2" l="1"/>
  <c r="Z53" i="2" s="1"/>
  <c r="K53" i="2" l="1"/>
  <c r="L53" i="2"/>
  <c r="AA53" i="2" s="1"/>
  <c r="X54" i="2" l="1"/>
  <c r="V54" i="2" s="1"/>
  <c r="U54" i="2" l="1"/>
  <c r="T54" i="2" s="1"/>
  <c r="S54" i="2" s="1"/>
  <c r="R54" i="2" s="1"/>
  <c r="Q54" i="2" s="1"/>
  <c r="P54" i="2" s="1"/>
  <c r="O54" i="2" l="1"/>
  <c r="N54" i="2" s="1"/>
  <c r="M54" i="2" l="1"/>
  <c r="Z54" i="2" s="1"/>
  <c r="K54" i="2" s="1"/>
  <c r="L54" i="2" l="1"/>
  <c r="AA54" i="2" s="1"/>
  <c r="X55" i="2" l="1"/>
  <c r="V55" i="2" l="1"/>
  <c r="C21" i="4"/>
  <c r="E21" i="4" s="1"/>
  <c r="B36" i="1" s="1"/>
  <c r="U55" i="2" l="1"/>
  <c r="T55" i="2" s="1"/>
  <c r="S55" i="2" s="1"/>
  <c r="R55" i="2" s="1"/>
  <c r="Q55" i="2" s="1"/>
  <c r="P55" i="2" s="1"/>
  <c r="O55" i="2" s="1"/>
  <c r="N55" i="2" s="1"/>
  <c r="M55" i="2" l="1"/>
  <c r="Z55" i="2" s="1"/>
  <c r="K55" i="2" s="1"/>
  <c r="L55" i="2" l="1"/>
  <c r="AA55" i="2" s="1"/>
  <c r="B34" i="1" s="1"/>
  <c r="B40" i="1" s="1"/>
</calcChain>
</file>

<file path=xl/sharedStrings.xml><?xml version="1.0" encoding="utf-8"?>
<sst xmlns="http://schemas.openxmlformats.org/spreadsheetml/2006/main" count="184" uniqueCount="89">
  <si>
    <t>Left Side</t>
  </si>
  <si>
    <t>Right Side</t>
  </si>
  <si>
    <t>S6</t>
  </si>
  <si>
    <t>S5</t>
  </si>
  <si>
    <t>S4</t>
  </si>
  <si>
    <t>S3</t>
  </si>
  <si>
    <t>S2</t>
  </si>
  <si>
    <t>S1</t>
  </si>
  <si>
    <t>L6</t>
  </si>
  <si>
    <t>L5</t>
  </si>
  <si>
    <t>L4</t>
  </si>
  <si>
    <t>L3</t>
  </si>
  <si>
    <t>L2</t>
  </si>
  <si>
    <t>L1</t>
  </si>
  <si>
    <t>R1</t>
  </si>
  <si>
    <t>R2</t>
  </si>
  <si>
    <t>R3</t>
  </si>
  <si>
    <t>R4</t>
  </si>
  <si>
    <t>R5</t>
  </si>
  <si>
    <t>R6</t>
  </si>
  <si>
    <t>Voltage on last sensor</t>
  </si>
  <si>
    <t>Vout</t>
  </si>
  <si>
    <t>P</t>
  </si>
  <si>
    <t>R</t>
  </si>
  <si>
    <t>Full Lenght</t>
  </si>
  <si>
    <t>1a Tratta</t>
  </si>
  <si>
    <t>2a Tratta</t>
  </si>
  <si>
    <t>3a Tratta</t>
  </si>
  <si>
    <t>4a Tratta</t>
  </si>
  <si>
    <t>5a Tratta</t>
  </si>
  <si>
    <t>6a Tratta</t>
  </si>
  <si>
    <t>Vcalc</t>
  </si>
  <si>
    <t>VC</t>
  </si>
  <si>
    <t>IS1</t>
  </si>
  <si>
    <t>VS1</t>
  </si>
  <si>
    <t>IS2</t>
  </si>
  <si>
    <t>VS2</t>
  </si>
  <si>
    <t>IS3</t>
  </si>
  <si>
    <t>VS3</t>
  </si>
  <si>
    <t>IS4</t>
  </si>
  <si>
    <t>VS4</t>
  </si>
  <si>
    <t>IS5</t>
  </si>
  <si>
    <t>VS5</t>
  </si>
  <si>
    <t>IS6</t>
  </si>
  <si>
    <t>VS6</t>
  </si>
  <si>
    <t>I</t>
  </si>
  <si>
    <t>Sensors Left</t>
  </si>
  <si>
    <t>Total</t>
  </si>
  <si>
    <t>Validation Dx</t>
  </si>
  <si>
    <t>Validation</t>
  </si>
  <si>
    <t>Enabled</t>
  </si>
  <si>
    <t>Wanted</t>
  </si>
  <si>
    <t>Cable Section</t>
  </si>
  <si>
    <t>Cable Index</t>
  </si>
  <si>
    <t>Resistance/meter</t>
  </si>
  <si>
    <t>Cable Used</t>
  </si>
  <si>
    <t>Resistance</t>
  </si>
  <si>
    <t>Cable length on the LEFT Side</t>
  </si>
  <si>
    <t>Cable length on the RIGHT Side</t>
  </si>
  <si>
    <t>Left</t>
  </si>
  <si>
    <t>Right</t>
  </si>
  <si>
    <t>Minimum</t>
  </si>
  <si>
    <t>Data Check</t>
  </si>
  <si>
    <t>0.34 (AWG 22) - Not supplied by Inxpect</t>
  </si>
  <si>
    <t>0.8 (AWG 18) - Not supplied by Inxpect</t>
  </si>
  <si>
    <t>1 (AWG 17) - Not supplied by Inxpect</t>
  </si>
  <si>
    <t>Sensor model/type:</t>
  </si>
  <si>
    <t>Enable desired configuration:</t>
  </si>
  <si>
    <t>Used sensors:</t>
  </si>
  <si>
    <t>Cable length [m]:</t>
  </si>
  <si>
    <r>
      <t>Power conductor section [mm</t>
    </r>
    <r>
      <rPr>
        <vertAlign val="superscript"/>
        <sz val="10"/>
        <color theme="1"/>
        <rFont val="Calibri"/>
        <family val="2"/>
      </rPr>
      <t>2</t>
    </r>
    <r>
      <rPr>
        <sz val="10"/>
        <color theme="1"/>
        <rFont val="Calibri"/>
        <family val="2"/>
      </rPr>
      <t>]</t>
    </r>
    <r>
      <rPr>
        <sz val="11"/>
        <color theme="1"/>
        <rFont val="Calibri"/>
        <family val="2"/>
      </rPr>
      <t xml:space="preserve"> :</t>
    </r>
  </si>
  <si>
    <t>Validation results:</t>
  </si>
  <si>
    <t>Total cable length [m]:</t>
  </si>
  <si>
    <t>Max power consumption [W]:</t>
  </si>
  <si>
    <t>Average power consumption [W]:</t>
  </si>
  <si>
    <t>Voltage on last sensor [V]:</t>
  </si>
  <si>
    <t>Voff</t>
  </si>
  <si>
    <t>0.5 (AWG 21) - Inxpect Part No. 080001xx</t>
  </si>
  <si>
    <t>0.22 (AWG 24) - Inxpect Part No. 080000xx</t>
  </si>
  <si>
    <t>S101A</t>
  </si>
  <si>
    <t>Sensor Model</t>
  </si>
  <si>
    <t>Only S201A and/or S203A</t>
  </si>
  <si>
    <t>Chosen power</t>
  </si>
  <si>
    <t>RIGHT SIDE</t>
  </si>
  <si>
    <t>LEFT SIDE</t>
  </si>
  <si>
    <t>Validate your CAN bus line</t>
  </si>
  <si>
    <t>At least one S202A</t>
  </si>
  <si>
    <t>Validation Sx</t>
  </si>
  <si>
    <t>Sensors Right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</si>
</sst>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Arial"/>
    </font>
    <font>
      <sz val="11"/>
      <color theme="1"/>
      <name val="Calibri"/>
    </font>
    <font>
      <sz val="11"/>
      <name val="Arial"/>
    </font>
    <font>
      <sz val="11"/>
      <color rgb="FF000000"/>
      <name val="Arial"/>
    </font>
    <font>
      <sz val="11"/>
      <color rgb="FFF3F3F3"/>
      <name val="Calibri"/>
    </font>
    <font>
      <sz val="11"/>
      <color rgb="FF000000"/>
      <name val="Calibri"/>
    </font>
    <font>
      <b/>
      <sz val="11"/>
      <color rgb="FFFF9900"/>
      <name val="Calibri"/>
    </font>
    <font>
      <b/>
      <sz val="14"/>
      <color rgb="FFFF9900"/>
      <name val="Calibri"/>
    </font>
    <font>
      <b/>
      <sz val="14"/>
      <color rgb="FF000000"/>
      <name val="Calibri"/>
    </font>
    <font>
      <sz val="11"/>
      <color theme="1"/>
      <name val="Calibri"/>
    </font>
    <font>
      <sz val="11"/>
      <color theme="1"/>
      <name val="Inconsolata"/>
    </font>
    <font>
      <sz val="11"/>
      <color theme="8" tint="0.3999755851924192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4"/>
      <color rgb="FFFF0000"/>
      <name val="Calibri"/>
      <family val="2"/>
    </font>
    <font>
      <b/>
      <sz val="11"/>
      <color rgb="FFC00000"/>
      <name val="Calibri"/>
      <family val="2"/>
    </font>
    <font>
      <b/>
      <sz val="22"/>
      <color rgb="FF4A86E8"/>
      <name val="Calibri"/>
      <family val="2"/>
    </font>
    <font>
      <sz val="11"/>
      <color theme="1"/>
      <name val="Arial"/>
      <family val="2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b/>
      <sz val="22"/>
      <color theme="9"/>
      <name val="Calibri"/>
      <family val="2"/>
    </font>
    <font>
      <b/>
      <sz val="13"/>
      <color theme="1"/>
      <name val="Calibri"/>
      <family val="2"/>
    </font>
    <font>
      <sz val="8"/>
      <name val="Arial"/>
    </font>
    <font>
      <b/>
      <sz val="11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9FC5E8"/>
        <bgColor rgb="FF9FC5E8"/>
      </patternFill>
    </fill>
    <fill>
      <patternFill patternType="solid">
        <fgColor rgb="FF00FF00"/>
        <bgColor rgb="FF00FF00"/>
      </patternFill>
    </fill>
    <fill>
      <patternFill patternType="solid">
        <fgColor rgb="FF92D050"/>
        <bgColor rgb="FF92D050"/>
      </patternFill>
    </fill>
    <fill>
      <patternFill patternType="solid">
        <fgColor theme="8" tint="0.39997558519241921"/>
        <bgColor rgb="FF9FC5E8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rgb="FFFFFFFF"/>
      </patternFill>
    </fill>
    <fill>
      <patternFill patternType="solid">
        <fgColor theme="2" tint="-4.9989318521683403E-2"/>
        <bgColor rgb="FFFFFFFF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 tint="-0.14999847407452621"/>
        <bgColor rgb="FFFFFFFF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000000"/>
      </right>
      <top style="thin">
        <color rgb="FFFFFFFF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FFFFFF"/>
      </bottom>
      <diagonal/>
    </border>
    <border>
      <left/>
      <right style="thin">
        <color rgb="FF000000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000000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2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15" xfId="0" applyFont="1" applyFill="1" applyBorder="1" applyAlignment="1">
      <alignment horizontal="center"/>
    </xf>
    <xf numFmtId="0" fontId="1" fillId="2" borderId="23" xfId="0" applyFont="1" applyFill="1" applyBorder="1"/>
    <xf numFmtId="0" fontId="4" fillId="2" borderId="21" xfId="0" applyFont="1" applyFill="1" applyBorder="1"/>
    <xf numFmtId="0" fontId="4" fillId="2" borderId="16" xfId="0" applyFont="1" applyFill="1" applyBorder="1"/>
    <xf numFmtId="0" fontId="1" fillId="0" borderId="6" xfId="0" applyFont="1" applyBorder="1"/>
    <xf numFmtId="0" fontId="1" fillId="2" borderId="24" xfId="0" applyFont="1" applyFill="1" applyBorder="1"/>
    <xf numFmtId="0" fontId="6" fillId="2" borderId="6" xfId="0" applyFont="1" applyFill="1" applyBorder="1" applyAlignment="1">
      <alignment horizontal="center"/>
    </xf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9" fillId="0" borderId="0" xfId="0" applyFont="1"/>
    <xf numFmtId="0" fontId="9" fillId="0" borderId="0" xfId="0" applyFont="1" applyAlignment="1">
      <alignment horizontal="center"/>
    </xf>
    <xf numFmtId="0" fontId="9" fillId="5" borderId="29" xfId="0" applyFont="1" applyFill="1" applyBorder="1" applyAlignment="1">
      <alignment horizontal="center"/>
    </xf>
    <xf numFmtId="1" fontId="9" fillId="5" borderId="29" xfId="0" applyNumberFormat="1" applyFont="1" applyFill="1" applyBorder="1" applyAlignment="1">
      <alignment horizontal="center"/>
    </xf>
    <xf numFmtId="1" fontId="9" fillId="0" borderId="0" xfId="0" applyNumberFormat="1" applyFont="1" applyAlignment="1">
      <alignment horizontal="center"/>
    </xf>
    <xf numFmtId="0" fontId="1" fillId="0" borderId="11" xfId="0" applyFont="1" applyBorder="1"/>
    <xf numFmtId="0" fontId="1" fillId="0" borderId="0" xfId="0" applyFont="1"/>
    <xf numFmtId="0" fontId="1" fillId="0" borderId="12" xfId="0" applyFont="1" applyBorder="1"/>
    <xf numFmtId="1" fontId="1" fillId="2" borderId="0" xfId="0" applyNumberFormat="1" applyFont="1" applyFill="1"/>
    <xf numFmtId="1" fontId="1" fillId="2" borderId="12" xfId="0" applyNumberFormat="1" applyFont="1" applyFill="1" applyBorder="1"/>
    <xf numFmtId="0" fontId="1" fillId="0" borderId="32" xfId="0" applyFont="1" applyBorder="1"/>
    <xf numFmtId="0" fontId="1" fillId="0" borderId="33" xfId="0" applyFont="1" applyBorder="1"/>
    <xf numFmtId="0" fontId="10" fillId="2" borderId="33" xfId="0" applyFont="1" applyFill="1" applyBorder="1"/>
    <xf numFmtId="0" fontId="1" fillId="0" borderId="34" xfId="0" applyFont="1" applyBorder="1"/>
    <xf numFmtId="0" fontId="11" fillId="3" borderId="20" xfId="0" applyFont="1" applyFill="1" applyBorder="1" applyProtection="1">
      <protection locked="0" hidden="1"/>
    </xf>
    <xf numFmtId="0" fontId="12" fillId="2" borderId="23" xfId="0" applyFont="1" applyFill="1" applyBorder="1"/>
    <xf numFmtId="0" fontId="16" fillId="2" borderId="6" xfId="0" applyFont="1" applyFill="1" applyBorder="1" applyAlignment="1">
      <alignment horizontal="center"/>
    </xf>
    <xf numFmtId="0" fontId="12" fillId="0" borderId="35" xfId="0" applyFont="1" applyBorder="1" applyAlignment="1">
      <alignment wrapText="1"/>
    </xf>
    <xf numFmtId="0" fontId="12" fillId="2" borderId="2" xfId="0" applyFont="1" applyFill="1" applyBorder="1"/>
    <xf numFmtId="0" fontId="1" fillId="2" borderId="29" xfId="0" applyFont="1" applyFill="1" applyBorder="1"/>
    <xf numFmtId="0" fontId="1" fillId="2" borderId="36" xfId="0" applyFont="1" applyFill="1" applyBorder="1"/>
    <xf numFmtId="0" fontId="1" fillId="2" borderId="37" xfId="0" applyFont="1" applyFill="1" applyBorder="1"/>
    <xf numFmtId="0" fontId="18" fillId="0" borderId="0" xfId="0" applyFont="1"/>
    <xf numFmtId="0" fontId="12" fillId="7" borderId="29" xfId="0" applyFont="1" applyFill="1" applyBorder="1" applyAlignment="1">
      <alignment horizontal="center"/>
    </xf>
    <xf numFmtId="0" fontId="0" fillId="8" borderId="0" xfId="0" applyFill="1"/>
    <xf numFmtId="0" fontId="12" fillId="7" borderId="9" xfId="0" applyFont="1" applyFill="1" applyBorder="1"/>
    <xf numFmtId="0" fontId="12" fillId="7" borderId="38" xfId="0" applyFont="1" applyFill="1" applyBorder="1"/>
    <xf numFmtId="0" fontId="12" fillId="7" borderId="36" xfId="0" applyFont="1" applyFill="1" applyBorder="1" applyAlignment="1">
      <alignment horizontal="center"/>
    </xf>
    <xf numFmtId="0" fontId="1" fillId="2" borderId="3" xfId="0" applyFont="1" applyFill="1" applyBorder="1"/>
    <xf numFmtId="0" fontId="1" fillId="7" borderId="21" xfId="0" applyFont="1" applyFill="1" applyBorder="1"/>
    <xf numFmtId="0" fontId="1" fillId="7" borderId="21" xfId="0" applyFont="1" applyFill="1" applyBorder="1" applyAlignment="1">
      <alignment horizontal="center"/>
    </xf>
    <xf numFmtId="0" fontId="1" fillId="2" borderId="43" xfId="0" applyFont="1" applyFill="1" applyBorder="1"/>
    <xf numFmtId="0" fontId="1" fillId="2" borderId="24" xfId="0" applyFont="1" applyFill="1" applyBorder="1" applyAlignment="1">
      <alignment horizontal="center"/>
    </xf>
    <xf numFmtId="0" fontId="1" fillId="0" borderId="22" xfId="0" applyFont="1" applyBorder="1"/>
    <xf numFmtId="0" fontId="11" fillId="3" borderId="39" xfId="0" applyFont="1" applyFill="1" applyBorder="1" applyProtection="1">
      <protection locked="0" hidden="1"/>
    </xf>
    <xf numFmtId="1" fontId="1" fillId="6" borderId="39" xfId="0" applyNumberFormat="1" applyFont="1" applyFill="1" applyBorder="1" applyAlignment="1" applyProtection="1">
      <alignment horizontal="center"/>
      <protection locked="0"/>
    </xf>
    <xf numFmtId="1" fontId="3" fillId="6" borderId="39" xfId="0" applyNumberFormat="1" applyFont="1" applyFill="1" applyBorder="1" applyAlignment="1" applyProtection="1">
      <alignment horizontal="center"/>
      <protection locked="0"/>
    </xf>
    <xf numFmtId="1" fontId="2" fillId="6" borderId="39" xfId="0" applyNumberFormat="1" applyFont="1" applyFill="1" applyBorder="1" applyAlignment="1" applyProtection="1">
      <alignment horizontal="center"/>
      <protection locked="0"/>
    </xf>
    <xf numFmtId="0" fontId="22" fillId="2" borderId="2" xfId="0" applyFont="1" applyFill="1" applyBorder="1"/>
    <xf numFmtId="0" fontId="12" fillId="12" borderId="39" xfId="0" applyFont="1" applyFill="1" applyBorder="1"/>
    <xf numFmtId="0" fontId="12" fillId="7" borderId="29" xfId="0" applyFont="1" applyFill="1" applyBorder="1"/>
    <xf numFmtId="2" fontId="1" fillId="7" borderId="29" xfId="0" applyNumberFormat="1" applyFont="1" applyFill="1" applyBorder="1" applyAlignment="1">
      <alignment horizontal="center"/>
    </xf>
    <xf numFmtId="0" fontId="2" fillId="8" borderId="29" xfId="0" applyFont="1" applyFill="1" applyBorder="1"/>
    <xf numFmtId="0" fontId="9" fillId="13" borderId="0" xfId="0" applyFont="1" applyFill="1" applyAlignment="1">
      <alignment horizontal="center"/>
    </xf>
    <xf numFmtId="1" fontId="13" fillId="6" borderId="39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1" fillId="14" borderId="0" xfId="0" applyFont="1" applyFill="1" applyAlignment="1">
      <alignment horizontal="center"/>
    </xf>
    <xf numFmtId="0" fontId="9" fillId="15" borderId="0" xfId="0" applyFont="1" applyFill="1" applyAlignment="1">
      <alignment horizontal="center"/>
    </xf>
    <xf numFmtId="0" fontId="9" fillId="14" borderId="0" xfId="0" applyFont="1" applyFill="1" applyAlignment="1">
      <alignment horizontal="center"/>
    </xf>
    <xf numFmtId="0" fontId="1" fillId="16" borderId="0" xfId="0" applyFont="1" applyFill="1"/>
    <xf numFmtId="0" fontId="1" fillId="16" borderId="0" xfId="0" applyFont="1" applyFill="1" applyAlignment="1">
      <alignment horizontal="center"/>
    </xf>
    <xf numFmtId="0" fontId="18" fillId="17" borderId="0" xfId="0" applyFont="1" applyFill="1"/>
    <xf numFmtId="0" fontId="7" fillId="2" borderId="16" xfId="0" applyFont="1" applyFill="1" applyBorder="1" applyAlignment="1">
      <alignment horizontal="center"/>
    </xf>
    <xf numFmtId="0" fontId="2" fillId="0" borderId="25" xfId="0" applyFont="1" applyBorder="1"/>
    <xf numFmtId="0" fontId="2" fillId="0" borderId="21" xfId="0" applyFont="1" applyBorder="1"/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0" borderId="5" xfId="0" applyFont="1" applyBorder="1"/>
    <xf numFmtId="1" fontId="13" fillId="10" borderId="39" xfId="0" applyNumberFormat="1" applyFont="1" applyFill="1" applyBorder="1" applyAlignment="1">
      <alignment horizontal="center"/>
    </xf>
    <xf numFmtId="0" fontId="14" fillId="11" borderId="39" xfId="0" applyFont="1" applyFill="1" applyBorder="1"/>
    <xf numFmtId="2" fontId="13" fillId="10" borderId="39" xfId="0" applyNumberFormat="1" applyFont="1" applyFill="1" applyBorder="1" applyAlignment="1">
      <alignment horizontal="center"/>
    </xf>
    <xf numFmtId="2" fontId="5" fillId="10" borderId="39" xfId="0" applyNumberFormat="1" applyFont="1" applyFill="1" applyBorder="1" applyAlignment="1">
      <alignment horizontal="center"/>
    </xf>
    <xf numFmtId="0" fontId="2" fillId="11" borderId="39" xfId="0" applyFont="1" applyFill="1" applyBorder="1"/>
    <xf numFmtId="2" fontId="1" fillId="10" borderId="39" xfId="0" applyNumberFormat="1" applyFont="1" applyFill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15" fillId="7" borderId="16" xfId="0" applyFont="1" applyFill="1" applyBorder="1" applyAlignment="1">
      <alignment horizontal="center"/>
    </xf>
    <xf numFmtId="0" fontId="24" fillId="8" borderId="25" xfId="0" applyFont="1" applyFill="1" applyBorder="1"/>
    <xf numFmtId="0" fontId="24" fillId="8" borderId="21" xfId="0" applyFont="1" applyFill="1" applyBorder="1"/>
    <xf numFmtId="0" fontId="12" fillId="3" borderId="40" xfId="0" applyFont="1" applyFill="1" applyBorder="1" applyAlignment="1" applyProtection="1">
      <alignment horizontal="center"/>
      <protection locked="0"/>
    </xf>
    <xf numFmtId="0" fontId="12" fillId="3" borderId="41" xfId="0" applyFont="1" applyFill="1" applyBorder="1" applyAlignment="1" applyProtection="1">
      <alignment horizontal="center"/>
      <protection locked="0"/>
    </xf>
    <xf numFmtId="0" fontId="12" fillId="3" borderId="42" xfId="0" applyFont="1" applyFill="1" applyBorder="1" applyAlignment="1" applyProtection="1">
      <alignment horizontal="center"/>
      <protection locked="0"/>
    </xf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15" fillId="2" borderId="16" xfId="0" applyFont="1" applyFill="1" applyBorder="1" applyAlignment="1">
      <alignment horizontal="center"/>
    </xf>
    <xf numFmtId="0" fontId="15" fillId="2" borderId="25" xfId="0" applyFont="1" applyFill="1" applyBorder="1" applyAlignment="1">
      <alignment horizontal="center"/>
    </xf>
    <xf numFmtId="0" fontId="15" fillId="2" borderId="21" xfId="0" applyFont="1" applyFill="1" applyBorder="1" applyAlignment="1">
      <alignment horizontal="center"/>
    </xf>
    <xf numFmtId="0" fontId="21" fillId="2" borderId="30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31" xfId="0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8" fillId="4" borderId="16" xfId="0" applyFont="1" applyFill="1" applyBorder="1" applyAlignment="1">
      <alignment horizontal="center"/>
    </xf>
    <xf numFmtId="0" fontId="12" fillId="2" borderId="8" xfId="0" applyFont="1" applyFill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0" xfId="0"/>
    <xf numFmtId="0" fontId="2" fillId="0" borderId="12" xfId="0" applyFont="1" applyBorder="1"/>
    <xf numFmtId="0" fontId="2" fillId="0" borderId="13" xfId="0" applyFont="1" applyBorder="1"/>
    <xf numFmtId="0" fontId="2" fillId="0" borderId="4" xfId="0" applyFont="1" applyBorder="1"/>
    <xf numFmtId="0" fontId="2" fillId="0" borderId="29" xfId="0" applyFont="1" applyBorder="1"/>
    <xf numFmtId="0" fontId="2" fillId="0" borderId="14" xfId="0" applyFont="1" applyBorder="1"/>
    <xf numFmtId="0" fontId="0" fillId="16" borderId="0" xfId="0" applyFill="1" applyAlignment="1">
      <alignment horizontal="center"/>
    </xf>
    <xf numFmtId="0" fontId="12" fillId="0" borderId="30" xfId="0" applyFont="1" applyBorder="1" applyAlignment="1">
      <alignment horizontal="center"/>
    </xf>
    <xf numFmtId="0" fontId="2" fillId="0" borderId="1" xfId="0" applyFont="1" applyBorder="1"/>
    <xf numFmtId="0" fontId="2" fillId="0" borderId="31" xfId="0" applyFont="1" applyBorder="1"/>
    <xf numFmtId="0" fontId="1" fillId="0" borderId="0" xfId="0" applyFont="1" applyAlignment="1">
      <alignment horizontal="center"/>
    </xf>
    <xf numFmtId="0" fontId="1" fillId="0" borderId="11" xfId="0" applyFont="1" applyBorder="1"/>
    <xf numFmtId="0" fontId="12" fillId="9" borderId="39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15"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5700"/>
      </font>
      <fill>
        <patternFill patternType="solid">
          <fgColor rgb="FFFFEB9C"/>
          <bgColor rgb="FFFFEB9C"/>
        </patternFill>
      </fill>
    </dxf>
    <dxf>
      <font>
        <color theme="8" tint="0.39994506668294322"/>
      </font>
      <fill>
        <patternFill patternType="solid">
          <bgColor theme="8" tint="0.39994506668294322"/>
        </patternFill>
      </fill>
    </dxf>
    <dxf>
      <fill>
        <patternFill patternType="solid">
          <fgColor rgb="FFFF0000"/>
          <bgColor rgb="FFFF0000"/>
        </patternFill>
      </fill>
    </dxf>
    <dxf>
      <font>
        <color theme="8" tint="0.39994506668294322"/>
      </font>
      <fill>
        <patternFill patternType="solid">
          <bgColor theme="8" tint="0.39994506668294322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b/>
        <i val="0"/>
        <color rgb="FFFF0000"/>
      </font>
      <fill>
        <patternFill patternType="none">
          <fgColor indexed="64"/>
          <bgColor auto="1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  <border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fmlaLink="N22" lockText="1" noThreeD="1"/>
</file>

<file path=xl/ctrlProps/ctrlProp2.xml><?xml version="1.0" encoding="utf-8"?>
<formControlPr xmlns="http://schemas.microsoft.com/office/spreadsheetml/2009/9/main" objectType="CheckBox" checked="Checked" fmlaLink="J25" lockText="1" noThreeD="1"/>
</file>

<file path=xl/ctrlProps/ctrlProp3.xml><?xml version="1.0" encoding="utf-8"?>
<formControlPr xmlns="http://schemas.microsoft.com/office/spreadsheetml/2009/9/main" objectType="CheckBox" checked="Checked" fmlaLink="K25" lockText="1" noThreeD="1"/>
</file>

<file path=xl/ctrlProps/ctrlProp4.xml><?xml version="1.0" encoding="utf-8"?>
<formControlPr xmlns="http://schemas.microsoft.com/office/spreadsheetml/2009/9/main" objectType="CheckBox" checked="Checked" fmlaLink="L25" lockText="1" noThreeD="1"/>
</file>

<file path=xl/ctrlProps/ctrlProp5.xml><?xml version="1.0" encoding="utf-8"?>
<formControlPr xmlns="http://schemas.microsoft.com/office/spreadsheetml/2009/9/main" objectType="CheckBox" fmlaLink="M25" lockText="1" noThreeD="1"/>
</file>

<file path=xl/ctrlProps/ctrlProp6.xml><?xml version="1.0" encoding="utf-8"?>
<formControlPr xmlns="http://schemas.microsoft.com/office/spreadsheetml/2009/9/main" objectType="CheckBox" fmlaLink="N25" lockText="1" noThreeD="1"/>
</file>

<file path=xl/ctrlProps/ctrlProp7.xml><?xml version="1.0" encoding="utf-8"?>
<formControlPr xmlns="http://schemas.microsoft.com/office/spreadsheetml/2009/9/main" objectType="CheckBox" fmlaLink="O25" lockText="1" noThreeD="1"/>
</file>

<file path=xl/ctrlProps/ctrlProp8.xml><?xml version="1.0" encoding="utf-8"?>
<formControlPr xmlns="http://schemas.microsoft.com/office/spreadsheetml/2009/9/main" objectType="CheckBox" checked="Checked" fmlaLink="F22" lockText="1" noThreeD="1"/>
</file>

<file path=xl/ctrlProps/ctrlProp9.xml><?xml version="1.0" encoding="utf-8"?>
<formControlPr xmlns="http://schemas.microsoft.com/office/spreadsheetml/2009/9/main" objectType="CheckBox" checked="Checked" fmlaLink="G25" lockText="1" noThreeD="1"/>
</file>

<file path=xl/ctrlProps/ctrlProp10.xml><?xml version="1.0" encoding="utf-8"?>
<formControlPr xmlns="http://schemas.microsoft.com/office/spreadsheetml/2009/9/main" objectType="CheckBox" checked="Checked" fmlaLink="F25" lockText="1" noThreeD="1"/>
</file>

<file path=xl/ctrlProps/ctrlProp11.xml><?xml version="1.0" encoding="utf-8"?>
<formControlPr xmlns="http://schemas.microsoft.com/office/spreadsheetml/2009/9/main" objectType="CheckBox" checked="Checked" fmlaLink="E25" lockText="1" noThreeD="1"/>
</file>

<file path=xl/ctrlProps/ctrlProp12.xml><?xml version="1.0" encoding="utf-8"?>
<formControlPr xmlns="http://schemas.microsoft.com/office/spreadsheetml/2009/9/main" objectType="CheckBox" fmlaLink="D25" lockText="1" noThreeD="1"/>
</file>

<file path=xl/ctrlProps/ctrlProp13.xml><?xml version="1.0" encoding="utf-8"?>
<formControlPr xmlns="http://schemas.microsoft.com/office/spreadsheetml/2009/9/main" objectType="CheckBox" fmlaLink="C25" lockText="1" noThreeD="1"/>
</file>

<file path=xl/ctrlProps/ctrlProp14.xml><?xml version="1.0" encoding="utf-8"?>
<formControlPr xmlns="http://schemas.microsoft.com/office/spreadsheetml/2009/9/main" objectType="CheckBox" fmlaLink="B25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95250</xdr:colOff>
          <xdr:row>20</xdr:row>
          <xdr:rowOff>95250</xdr:rowOff>
        </xdr:from>
        <xdr:to>
          <xdr:col>13</xdr:col>
          <xdr:colOff>400050</xdr:colOff>
          <xdr:row>22</xdr:row>
          <xdr:rowOff>95250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9</xdr:col>
          <xdr:colOff>114300</xdr:colOff>
          <xdr:row>23</xdr:row>
          <xdr:rowOff>121920</xdr:rowOff>
        </xdr:from>
        <xdr:to>
          <xdr:col>9</xdr:col>
          <xdr:colOff>419100</xdr:colOff>
          <xdr:row>25</xdr:row>
          <xdr:rowOff>45720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10</xdr:col>
          <xdr:colOff>76200</xdr:colOff>
          <xdr:row>23</xdr:row>
          <xdr:rowOff>160020</xdr:rowOff>
        </xdr:from>
        <xdr:to>
          <xdr:col>11</xdr:col>
          <xdr:colOff>38100</xdr:colOff>
          <xdr:row>25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11</xdr:col>
          <xdr:colOff>57150</xdr:colOff>
          <xdr:row>23</xdr:row>
          <xdr:rowOff>140970</xdr:rowOff>
        </xdr:from>
        <xdr:to>
          <xdr:col>11</xdr:col>
          <xdr:colOff>400050</xdr:colOff>
          <xdr:row>25</xdr:row>
          <xdr:rowOff>26670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12</xdr:col>
          <xdr:colOff>64770</xdr:colOff>
          <xdr:row>23</xdr:row>
          <xdr:rowOff>171450</xdr:rowOff>
        </xdr:from>
        <xdr:to>
          <xdr:col>13</xdr:col>
          <xdr:colOff>64770</xdr:colOff>
          <xdr:row>25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13</xdr:col>
          <xdr:colOff>83820</xdr:colOff>
          <xdr:row>23</xdr:row>
          <xdr:rowOff>171450</xdr:rowOff>
        </xdr:from>
        <xdr:to>
          <xdr:col>13</xdr:col>
          <xdr:colOff>361950</xdr:colOff>
          <xdr:row>24</xdr:row>
          <xdr:rowOff>171450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14</xdr:col>
          <xdr:colOff>114300</xdr:colOff>
          <xdr:row>23</xdr:row>
          <xdr:rowOff>160020</xdr:rowOff>
        </xdr:from>
        <xdr:to>
          <xdr:col>15</xdr:col>
          <xdr:colOff>0</xdr:colOff>
          <xdr:row>25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19050</xdr:colOff>
          <xdr:row>20</xdr:row>
          <xdr:rowOff>171450</xdr:rowOff>
        </xdr:from>
        <xdr:to>
          <xdr:col>6</xdr:col>
          <xdr:colOff>19050</xdr:colOff>
          <xdr:row>22</xdr:row>
          <xdr:rowOff>19050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45720</xdr:colOff>
          <xdr:row>23</xdr:row>
          <xdr:rowOff>160020</xdr:rowOff>
        </xdr:from>
        <xdr:to>
          <xdr:col>7</xdr:col>
          <xdr:colOff>7620</xdr:colOff>
          <xdr:row>25</xdr:row>
          <xdr:rowOff>7620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19050</xdr:colOff>
          <xdr:row>24</xdr:row>
          <xdr:rowOff>7620</xdr:rowOff>
        </xdr:from>
        <xdr:to>
          <xdr:col>5</xdr:col>
          <xdr:colOff>247650</xdr:colOff>
          <xdr:row>24</xdr:row>
          <xdr:rowOff>152400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76200</xdr:colOff>
          <xdr:row>23</xdr:row>
          <xdr:rowOff>171450</xdr:rowOff>
        </xdr:from>
        <xdr:to>
          <xdr:col>5</xdr:col>
          <xdr:colOff>0</xdr:colOff>
          <xdr:row>24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38100</xdr:colOff>
          <xdr:row>23</xdr:row>
          <xdr:rowOff>171450</xdr:rowOff>
        </xdr:from>
        <xdr:to>
          <xdr:col>4</xdr:col>
          <xdr:colOff>0</xdr:colOff>
          <xdr:row>24</xdr:row>
          <xdr:rowOff>171450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76200</xdr:colOff>
          <xdr:row>23</xdr:row>
          <xdr:rowOff>171450</xdr:rowOff>
        </xdr:from>
        <xdr:to>
          <xdr:col>3</xdr:col>
          <xdr:colOff>0</xdr:colOff>
          <xdr:row>24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1</xdr:col>
          <xdr:colOff>76200</xdr:colOff>
          <xdr:row>23</xdr:row>
          <xdr:rowOff>171450</xdr:rowOff>
        </xdr:from>
        <xdr:to>
          <xdr:col>2</xdr:col>
          <xdr:colOff>0</xdr:colOff>
          <xdr:row>24</xdr:row>
          <xdr:rowOff>171450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0</xdr:col>
      <xdr:colOff>541021</xdr:colOff>
      <xdr:row>4</xdr:row>
      <xdr:rowOff>104775</xdr:rowOff>
    </xdr:from>
    <xdr:to>
      <xdr:col>16</xdr:col>
      <xdr:colOff>131446</xdr:colOff>
      <xdr:row>16</xdr:row>
      <xdr:rowOff>39752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33"/>
        <a:stretch/>
      </xdr:blipFill>
      <xdr:spPr>
        <a:xfrm>
          <a:off x="541021" y="828675"/>
          <a:ext cx="8332470" cy="199237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4E5672E-D1B1-4240-8323-C46859542306}" name="Table1" displayName="Table1" ref="B24:B27" totalsRowShown="0" headerRowDxfId="14" dataDxfId="13">
  <autoFilter ref="B24:B27" xr:uid="{A4E5672E-D1B1-4240-8323-C46859542306}"/>
  <tableColumns count="1">
    <tableColumn id="1" xr3:uid="{CD64A9AF-C628-4E96-B1B1-81E7E4C277AA}" name="Sensor Model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 summaryRight="0"/>
  </sheetPr>
  <dimension ref="A2:Q67"/>
  <sheetViews>
    <sheetView tabSelected="1" zoomScale="70" zoomScaleNormal="70" workbookViewId="0">
      <selection activeCell="G19" sqref="G19:J19"/>
    </sheetView>
  </sheetViews>
  <sheetFormatPr defaultColWidth="12.6171875" defaultRowHeight="15" customHeight="1" x14ac:dyDescent="0.45"/>
  <cols>
    <col min="1" max="1" width="26.80859375" customWidth="1"/>
    <col min="2" max="2" width="5.09375" customWidth="1"/>
    <col min="3" max="3" width="5.1875" customWidth="1"/>
    <col min="4" max="4" width="4.47265625" customWidth="1"/>
    <col min="5" max="5" width="5.1875" customWidth="1"/>
    <col min="6" max="6" width="4" customWidth="1"/>
    <col min="7" max="7" width="4.90234375" customWidth="1"/>
    <col min="8" max="8" width="6" customWidth="1"/>
    <col min="9" max="9" width="6.47265625" customWidth="1"/>
    <col min="10" max="10" width="6" customWidth="1"/>
    <col min="11" max="11" width="5.1875" customWidth="1"/>
    <col min="12" max="12" width="5.37890625" customWidth="1"/>
    <col min="13" max="13" width="5.1875" customWidth="1"/>
    <col min="14" max="14" width="5.90234375" customWidth="1"/>
    <col min="15" max="15" width="6.09375" customWidth="1"/>
    <col min="32" max="32" width="14.1875" customWidth="1"/>
  </cols>
  <sheetData>
    <row r="2" spans="1:17" ht="14.4" customHeight="1" x14ac:dyDescent="0.45">
      <c r="A2" s="98" t="s">
        <v>85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100"/>
    </row>
    <row r="3" spans="1:17" ht="14.4" customHeight="1" x14ac:dyDescent="0.45">
      <c r="A3" s="101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3"/>
    </row>
    <row r="4" spans="1:17" ht="13.8" x14ac:dyDescent="0.45">
      <c r="A4" s="105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7"/>
    </row>
    <row r="5" spans="1:17" ht="13.8" x14ac:dyDescent="0.45">
      <c r="A5" s="108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10"/>
    </row>
    <row r="6" spans="1:17" ht="13.8" x14ac:dyDescent="0.45">
      <c r="A6" s="108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10"/>
    </row>
    <row r="7" spans="1:17" ht="13.8" x14ac:dyDescent="0.45">
      <c r="A7" s="108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10"/>
    </row>
    <row r="8" spans="1:17" ht="13.8" x14ac:dyDescent="0.45">
      <c r="A8" s="108"/>
      <c r="B8" s="109"/>
      <c r="C8" s="109"/>
      <c r="D8" s="109"/>
      <c r="E8" s="109"/>
      <c r="F8" s="109"/>
      <c r="G8" s="109"/>
      <c r="H8" s="109"/>
      <c r="I8" s="109"/>
      <c r="J8" s="109"/>
      <c r="K8" s="109"/>
      <c r="L8" s="109"/>
      <c r="M8" s="109"/>
      <c r="N8" s="109"/>
      <c r="O8" s="109"/>
      <c r="P8" s="109"/>
      <c r="Q8" s="110"/>
    </row>
    <row r="9" spans="1:17" ht="13.8" x14ac:dyDescent="0.45">
      <c r="A9" s="108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10"/>
    </row>
    <row r="10" spans="1:17" ht="13.8" x14ac:dyDescent="0.45">
      <c r="A10" s="108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3.8" x14ac:dyDescent="0.45">
      <c r="A11" s="108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10"/>
    </row>
    <row r="12" spans="1:17" ht="13.8" x14ac:dyDescent="0.45">
      <c r="A12" s="108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10"/>
    </row>
    <row r="13" spans="1:17" ht="13.8" x14ac:dyDescent="0.45">
      <c r="A13" s="108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10"/>
    </row>
    <row r="14" spans="1:17" ht="13.8" x14ac:dyDescent="0.45">
      <c r="A14" s="108"/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10"/>
    </row>
    <row r="15" spans="1:17" ht="13.8" x14ac:dyDescent="0.45">
      <c r="A15" s="108"/>
      <c r="B15" s="109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10"/>
    </row>
    <row r="16" spans="1:17" ht="13.8" x14ac:dyDescent="0.45">
      <c r="A16" s="108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10"/>
    </row>
    <row r="17" spans="1:17" ht="13.8" x14ac:dyDescent="0.45">
      <c r="A17" s="108"/>
      <c r="B17" s="109"/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10"/>
    </row>
    <row r="18" spans="1:17" ht="13.8" x14ac:dyDescent="0.45">
      <c r="A18" s="111"/>
      <c r="B18" s="112"/>
      <c r="C18" s="112"/>
      <c r="D18" s="112"/>
      <c r="E18" s="112"/>
      <c r="F18" s="112"/>
      <c r="G18" s="113"/>
      <c r="H18" s="113"/>
      <c r="I18" s="113"/>
      <c r="J18" s="113"/>
      <c r="K18" s="112"/>
      <c r="L18" s="112"/>
      <c r="M18" s="112"/>
      <c r="N18" s="112"/>
      <c r="O18" s="112"/>
      <c r="P18" s="112"/>
      <c r="Q18" s="114"/>
    </row>
    <row r="19" spans="1:17" ht="14.4" x14ac:dyDescent="0.55000000000000004">
      <c r="A19" s="36" t="s">
        <v>66</v>
      </c>
      <c r="B19" s="2"/>
      <c r="C19" s="42"/>
      <c r="D19" s="42"/>
      <c r="E19" s="42"/>
      <c r="F19" s="42"/>
      <c r="G19" s="121" t="s">
        <v>81</v>
      </c>
      <c r="H19" s="121"/>
      <c r="I19" s="121"/>
      <c r="J19" s="121"/>
      <c r="K19" s="43"/>
      <c r="L19" s="44"/>
      <c r="M19" s="4"/>
      <c r="N19" s="4"/>
      <c r="O19" s="2"/>
      <c r="P19" s="2"/>
      <c r="Q19" s="3"/>
    </row>
    <row r="20" spans="1:17" ht="14.4" x14ac:dyDescent="0.55000000000000004">
      <c r="A20" s="36"/>
      <c r="B20" s="5"/>
      <c r="C20" s="41"/>
      <c r="D20" s="41"/>
      <c r="E20" s="41"/>
      <c r="F20" s="41"/>
      <c r="G20" s="45"/>
      <c r="H20" s="7"/>
      <c r="I20" s="7"/>
      <c r="J20" s="46"/>
      <c r="K20" s="37"/>
      <c r="L20" s="37"/>
      <c r="M20" s="38"/>
      <c r="N20" s="39"/>
      <c r="O20" s="6"/>
      <c r="P20" s="2"/>
      <c r="Q20" s="3"/>
    </row>
    <row r="21" spans="1:17" ht="14.4" x14ac:dyDescent="0.55000000000000004">
      <c r="A21" s="36"/>
      <c r="B21" s="5"/>
      <c r="C21" s="37"/>
      <c r="D21" s="37"/>
      <c r="E21" s="38"/>
      <c r="F21" s="39"/>
      <c r="G21" s="6"/>
      <c r="H21" s="2"/>
      <c r="I21" s="2"/>
      <c r="J21" s="5"/>
      <c r="K21" s="37"/>
      <c r="L21" s="37"/>
      <c r="M21" s="38"/>
      <c r="N21" s="39"/>
      <c r="O21" s="6"/>
      <c r="P21" s="2"/>
      <c r="Q21" s="3"/>
    </row>
    <row r="22" spans="1:17" ht="14.4" x14ac:dyDescent="0.55000000000000004">
      <c r="A22" s="36" t="s">
        <v>67</v>
      </c>
      <c r="B22" s="5"/>
      <c r="C22" s="73" t="s">
        <v>0</v>
      </c>
      <c r="D22" s="84"/>
      <c r="E22" s="85"/>
      <c r="F22" s="32" t="b">
        <v>1</v>
      </c>
      <c r="G22" s="6"/>
      <c r="H22" s="2"/>
      <c r="I22" s="2"/>
      <c r="J22" s="5"/>
      <c r="K22" s="73" t="s">
        <v>1</v>
      </c>
      <c r="L22" s="74"/>
      <c r="M22" s="75"/>
      <c r="N22" s="32" t="b">
        <v>1</v>
      </c>
      <c r="O22" s="6"/>
      <c r="P22" s="2"/>
      <c r="Q22" s="3"/>
    </row>
    <row r="23" spans="1:17" ht="14.4" x14ac:dyDescent="0.55000000000000004">
      <c r="A23" s="1"/>
      <c r="B23" s="2"/>
      <c r="C23" s="76"/>
      <c r="D23" s="77"/>
      <c r="E23" s="7"/>
      <c r="F23" s="7"/>
      <c r="G23" s="2"/>
      <c r="H23" s="2"/>
      <c r="I23" s="2"/>
      <c r="J23" s="2"/>
      <c r="K23" s="76"/>
      <c r="L23" s="77"/>
      <c r="M23" s="7"/>
      <c r="N23" s="7"/>
      <c r="O23" s="2"/>
      <c r="P23" s="2"/>
      <c r="Q23" s="3"/>
    </row>
    <row r="24" spans="1:17" ht="14.4" x14ac:dyDescent="0.55000000000000004">
      <c r="A24" s="1"/>
      <c r="B24" s="8" t="s">
        <v>2</v>
      </c>
      <c r="C24" s="8" t="s">
        <v>3</v>
      </c>
      <c r="D24" s="8" t="s">
        <v>4</v>
      </c>
      <c r="E24" s="8" t="s">
        <v>5</v>
      </c>
      <c r="F24" s="8" t="s">
        <v>6</v>
      </c>
      <c r="G24" s="8" t="s">
        <v>7</v>
      </c>
      <c r="H24" s="2"/>
      <c r="I24" s="2"/>
      <c r="J24" s="8" t="s">
        <v>7</v>
      </c>
      <c r="K24" s="8" t="s">
        <v>6</v>
      </c>
      <c r="L24" s="8" t="s">
        <v>5</v>
      </c>
      <c r="M24" s="8" t="s">
        <v>4</v>
      </c>
      <c r="N24" s="8" t="s">
        <v>3</v>
      </c>
      <c r="O24" s="8" t="s">
        <v>2</v>
      </c>
      <c r="P24" s="2"/>
      <c r="Q24" s="3"/>
    </row>
    <row r="25" spans="1:17" ht="14.4" x14ac:dyDescent="0.55000000000000004">
      <c r="A25" s="33" t="s">
        <v>68</v>
      </c>
      <c r="B25" s="52" t="b">
        <v>0</v>
      </c>
      <c r="C25" s="52" t="b">
        <v>0</v>
      </c>
      <c r="D25" s="52" t="b">
        <v>0</v>
      </c>
      <c r="E25" s="52" t="b">
        <v>1</v>
      </c>
      <c r="F25" s="52" t="b">
        <v>1</v>
      </c>
      <c r="G25" s="52" t="b">
        <v>1</v>
      </c>
      <c r="H25" s="6"/>
      <c r="I25" s="5"/>
      <c r="J25" s="52" t="b">
        <v>1</v>
      </c>
      <c r="K25" s="52" t="b">
        <v>1</v>
      </c>
      <c r="L25" s="52" t="b">
        <v>1</v>
      </c>
      <c r="M25" s="52" t="b">
        <v>0</v>
      </c>
      <c r="N25" s="52" t="b">
        <v>0</v>
      </c>
      <c r="O25" s="52" t="b">
        <v>0</v>
      </c>
      <c r="P25" s="6"/>
      <c r="Q25" s="3"/>
    </row>
    <row r="26" spans="1:17" ht="14.4" x14ac:dyDescent="0.55000000000000004">
      <c r="A26" s="1"/>
      <c r="B26" s="7"/>
      <c r="C26" s="7"/>
      <c r="D26" s="7"/>
      <c r="E26" s="7"/>
      <c r="F26" s="7"/>
      <c r="G26" s="7"/>
      <c r="H26" s="2"/>
      <c r="I26" s="2"/>
      <c r="J26" s="7"/>
      <c r="K26" s="7"/>
      <c r="L26" s="7"/>
      <c r="M26" s="7"/>
      <c r="N26" s="7"/>
      <c r="O26" s="7"/>
      <c r="P26" s="2"/>
      <c r="Q26" s="3"/>
    </row>
    <row r="27" spans="1:17" ht="14.4" x14ac:dyDescent="0.55000000000000004">
      <c r="A27" s="1"/>
      <c r="B27" s="8" t="s">
        <v>8</v>
      </c>
      <c r="C27" s="8" t="s">
        <v>9</v>
      </c>
      <c r="D27" s="8" t="s">
        <v>10</v>
      </c>
      <c r="E27" s="8" t="s">
        <v>11</v>
      </c>
      <c r="F27" s="8" t="s">
        <v>12</v>
      </c>
      <c r="G27" s="8" t="s">
        <v>13</v>
      </c>
      <c r="H27" s="2"/>
      <c r="I27" s="2"/>
      <c r="J27" s="8" t="s">
        <v>14</v>
      </c>
      <c r="K27" s="8" t="s">
        <v>15</v>
      </c>
      <c r="L27" s="8" t="s">
        <v>16</v>
      </c>
      <c r="M27" s="8" t="s">
        <v>17</v>
      </c>
      <c r="N27" s="8" t="s">
        <v>18</v>
      </c>
      <c r="O27" s="8" t="s">
        <v>19</v>
      </c>
      <c r="P27" s="2"/>
      <c r="Q27" s="3"/>
    </row>
    <row r="28" spans="1:17" ht="17.25" customHeight="1" x14ac:dyDescent="0.55000000000000004">
      <c r="A28" s="33" t="s">
        <v>69</v>
      </c>
      <c r="B28" s="53">
        <v>5</v>
      </c>
      <c r="C28" s="53">
        <v>5</v>
      </c>
      <c r="D28" s="53">
        <v>5</v>
      </c>
      <c r="E28" s="62">
        <v>5</v>
      </c>
      <c r="F28" s="53">
        <v>10</v>
      </c>
      <c r="G28" s="53">
        <v>10</v>
      </c>
      <c r="H28" s="6"/>
      <c r="I28" s="5"/>
      <c r="J28" s="53">
        <v>15</v>
      </c>
      <c r="K28" s="53">
        <v>5</v>
      </c>
      <c r="L28" s="53">
        <v>10</v>
      </c>
      <c r="M28" s="53">
        <v>5</v>
      </c>
      <c r="N28" s="54">
        <v>5</v>
      </c>
      <c r="O28" s="55">
        <v>5</v>
      </c>
      <c r="P28" s="6"/>
      <c r="Q28" s="3"/>
    </row>
    <row r="29" spans="1:17" ht="14.4" x14ac:dyDescent="0.55000000000000004">
      <c r="A29" s="9"/>
      <c r="B29" s="7"/>
      <c r="C29" s="7"/>
      <c r="D29" s="7"/>
      <c r="E29" s="7"/>
      <c r="F29" s="7"/>
      <c r="G29" s="7"/>
      <c r="H29" s="10"/>
      <c r="I29" s="11"/>
      <c r="J29" s="51"/>
      <c r="K29" s="51"/>
      <c r="L29" s="51"/>
      <c r="M29" s="51"/>
      <c r="N29" s="51"/>
      <c r="O29" s="51"/>
      <c r="P29" s="6"/>
      <c r="Q29" s="3"/>
    </row>
    <row r="30" spans="1:17" ht="14.4" x14ac:dyDescent="0.55000000000000004">
      <c r="A30" s="1"/>
      <c r="B30" s="13"/>
      <c r="C30" s="13"/>
      <c r="D30" s="13"/>
      <c r="E30" s="13"/>
      <c r="F30" s="13"/>
      <c r="G30" s="13"/>
      <c r="H30" s="4"/>
      <c r="I30" s="2"/>
      <c r="J30" s="7"/>
      <c r="K30" s="7"/>
      <c r="L30" s="7"/>
      <c r="M30" s="7"/>
      <c r="N30" s="7"/>
      <c r="O30" s="7"/>
      <c r="P30" s="2"/>
      <c r="Q30" s="3"/>
    </row>
    <row r="31" spans="1:17" x14ac:dyDescent="0.55000000000000004">
      <c r="A31" s="33" t="s">
        <v>70</v>
      </c>
      <c r="B31" s="89" t="s">
        <v>77</v>
      </c>
      <c r="C31" s="90"/>
      <c r="D31" s="90"/>
      <c r="E31" s="90"/>
      <c r="F31" s="90"/>
      <c r="G31" s="90"/>
      <c r="H31" s="91"/>
      <c r="I31" s="6"/>
      <c r="J31" s="2"/>
      <c r="K31" s="2"/>
      <c r="L31" s="2"/>
      <c r="M31" s="2"/>
      <c r="N31" s="2"/>
      <c r="O31" s="2"/>
      <c r="P31" s="2"/>
      <c r="Q31" s="3"/>
    </row>
    <row r="32" spans="1:17" ht="14.4" x14ac:dyDescent="0.55000000000000004">
      <c r="A32" s="49"/>
      <c r="B32" s="50"/>
      <c r="C32" s="50"/>
      <c r="D32" s="7"/>
      <c r="E32" s="7"/>
      <c r="F32" s="7"/>
      <c r="G32" s="7"/>
      <c r="H32" s="7"/>
      <c r="I32" s="2"/>
      <c r="J32" s="2"/>
      <c r="K32" s="2"/>
      <c r="L32" s="2"/>
      <c r="M32" s="2"/>
      <c r="N32" s="2"/>
      <c r="O32" s="2"/>
      <c r="P32" s="2"/>
      <c r="Q32" s="3"/>
    </row>
    <row r="33" spans="1:17" ht="18.3" x14ac:dyDescent="0.7">
      <c r="A33" s="57" t="s">
        <v>72</v>
      </c>
      <c r="B33" s="78">
        <f>IF(AND(G19="S201A / S203A",SUM(Data!B14:G14,Data!B18:G18)&gt;80),"FAIL",IF(OR(AND(G19="S101A",SUM(Data!B14:G14)&gt;30),AND(G19="S101A",SUM(Data!B18:G18)&gt;30)),"FAIL",SUM(Data!B14:G14)+SUM(Data!B18:G18)))</f>
        <v>55</v>
      </c>
      <c r="C33" s="79"/>
      <c r="D33" s="47"/>
      <c r="E33" s="2"/>
      <c r="F33" s="2"/>
      <c r="G33" s="95" t="str">
        <f>IF(
    AND(
        G19="Only S201A and/or S203A", SUM(Data!B14:G14, Data!B18:G18)&gt;80
    ),
    "ERROR: MAX LENGTH ALLOWED FOR THE WHOLE LINE IS 80m",
    IF(
        AND(
            G19="At least one S202A", SUM(Data!B14:G14, Data!B18:G18)&gt;80
        ),
        "ERROR: MAX LENGTH ALLOWED FOR THE WHOLE LINE IS 80m",
        IF(
            OR(
                AND(
                    G19="S101A", SUM(Data!B14:G14)&gt;30
                ),
                AND(
                    G19="S101A", SUM(Data!B18:G18)&gt;30
                )
            ),
            "ERROR: MAX LENGTH ALLOWED FOR EACH LINE IS 30m",
            ""
        )
    )
)</f>
        <v/>
      </c>
      <c r="H33" s="96"/>
      <c r="I33" s="96"/>
      <c r="J33" s="96"/>
      <c r="K33" s="96"/>
      <c r="L33" s="96"/>
      <c r="M33" s="96"/>
      <c r="N33" s="96"/>
      <c r="O33" s="96"/>
      <c r="P33" s="97"/>
      <c r="Q33" s="3"/>
    </row>
    <row r="34" spans="1:17" ht="14.4" x14ac:dyDescent="0.55000000000000004">
      <c r="A34" s="57" t="s">
        <v>73</v>
      </c>
      <c r="B34" s="80">
        <f>IF(Peak!AA26+Peak!AA55&lt;28.5,Peak!AA26+Peak!AA55,"FAIL")</f>
        <v>23.789610391595136</v>
      </c>
      <c r="C34" s="79"/>
      <c r="D34" s="47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</row>
    <row r="35" spans="1:17" ht="14.4" x14ac:dyDescent="0.55000000000000004">
      <c r="A35" s="57" t="s">
        <v>74</v>
      </c>
      <c r="B35" s="81">
        <f>IF(Average!AA26+Average!AA55&lt;28.5,Average!AA26+Average!AA55,"FAIL")</f>
        <v>14.366225775555847</v>
      </c>
      <c r="C35" s="82"/>
      <c r="D35" s="47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/>
    </row>
    <row r="36" spans="1:17" ht="14.4" x14ac:dyDescent="0.55000000000000004">
      <c r="A36" s="57" t="s">
        <v>75</v>
      </c>
      <c r="B36" s="83">
        <f>IF(Data!E21&lt;8.5,"FAIL",Data!E21)</f>
        <v>10.96969398585917</v>
      </c>
      <c r="C36" s="82"/>
      <c r="D36" s="48"/>
      <c r="E36" s="14"/>
      <c r="F36" s="14"/>
      <c r="G36" s="14"/>
      <c r="H36" s="34"/>
      <c r="I36" s="14"/>
      <c r="J36" s="14"/>
      <c r="K36" s="14"/>
      <c r="L36" s="14"/>
      <c r="M36" s="14"/>
      <c r="N36" s="14"/>
      <c r="O36" s="14"/>
      <c r="P36" s="14"/>
      <c r="Q36" s="3"/>
    </row>
    <row r="37" spans="1:17" ht="14.4" x14ac:dyDescent="0.55000000000000004">
      <c r="A37" s="58"/>
      <c r="B37" s="59"/>
      <c r="C37" s="60"/>
      <c r="D37" s="48"/>
      <c r="E37" s="14"/>
      <c r="F37" s="14"/>
      <c r="G37" s="14"/>
      <c r="H37" s="34"/>
      <c r="I37" s="14"/>
      <c r="J37" s="14"/>
      <c r="K37" s="14"/>
      <c r="L37" s="14"/>
      <c r="M37" s="14"/>
      <c r="N37" s="14"/>
      <c r="O37" s="14"/>
      <c r="P37" s="14"/>
      <c r="Q37" s="3"/>
    </row>
    <row r="38" spans="1:17" ht="18.3" x14ac:dyDescent="0.7">
      <c r="A38" s="51"/>
      <c r="B38" s="92" t="str">
        <f>IF(AND(Data!B3&lt;&gt;0,Data!C3&lt;&gt;0),"Two lines selected. Remember to turn off the termination resistance on the control unit","")</f>
        <v>Two lines selected. Remember to turn off the termination resistance on the control unit</v>
      </c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4"/>
      <c r="Q38" s="3"/>
    </row>
    <row r="39" spans="1:17" ht="18.3" x14ac:dyDescent="0.7">
      <c r="A39" s="12"/>
      <c r="B39" s="86" t="str">
        <f>IF(
    AND(G19="S101A", Data!G3&lt;&gt;"OK"),
    "ERROR: YOU ARE USING MORE THAN 6 SENSORS",
    IF(
        AND(G19="Only S201A and/or S203A", Data!G3&lt;&gt;"OK"),
        "ERROR: YOU ARE USING MORE THAN 6 SENSORS",
        IF(
            AND(G19="At least one S202A", Data!G3&lt;&gt;"OK"),
            "ERROR: YOU ARE USING MORE THAN 5 SENSORS",
            ""
        )
    )
)</f>
        <v/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8"/>
      <c r="Q39" s="3"/>
    </row>
    <row r="40" spans="1:17" ht="18.3" x14ac:dyDescent="0.7">
      <c r="A40" s="56" t="s">
        <v>71</v>
      </c>
      <c r="B40" s="104" t="str">
        <f>IF(OR(B34&gt;28.5,B36&lt;8.5,B33="FAIL",B34="FAIL",B35="FAIL",B36="FAIL",G33&lt;&gt;""),"FAIL:  POWER CONSUMPTION OR VOLTAGE DROP FAIL !!","INSTALLATION VALIDATED")</f>
        <v>INSTALLATION VALIDATED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2"/>
      <c r="Q40" s="3"/>
    </row>
    <row r="41" spans="1:17" ht="18.3" x14ac:dyDescent="0.7">
      <c r="A41" s="1"/>
      <c r="B41" s="70" t="str">
        <f>IF(OR(Data!B3&lt;&gt;Data!B4,Data!C3&lt;&gt;Data!C4),"WARNING : SOME SENSORS ARE NOT ENABLED - CHECK CONFIGURATION","")</f>
        <v/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2"/>
      <c r="Q41" s="3"/>
    </row>
    <row r="42" spans="1:17" ht="14.4" x14ac:dyDescent="0.55000000000000004">
      <c r="A42" s="15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</row>
    <row r="43" spans="1:17" ht="14.4" x14ac:dyDescent="0.55000000000000004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  <row r="44" spans="1:17" ht="14.4" x14ac:dyDescent="0.5500000000000000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</row>
    <row r="45" spans="1:17" ht="14.4" x14ac:dyDescent="0.5500000000000000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4.4" x14ac:dyDescent="0.5500000000000000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14.4" x14ac:dyDescent="0.5500000000000000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14.4" x14ac:dyDescent="0.5500000000000000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  <row r="49" spans="1:17" ht="14.4" x14ac:dyDescent="0.5500000000000000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</row>
    <row r="50" spans="1:17" ht="14.4" x14ac:dyDescent="0.5500000000000000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4.4" x14ac:dyDescent="0.5500000000000000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</row>
    <row r="52" spans="1:17" ht="14.4" x14ac:dyDescent="0.5500000000000000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</row>
    <row r="53" spans="1:17" ht="14.4" x14ac:dyDescent="0.5500000000000000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4.4" x14ac:dyDescent="0.5500000000000000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</row>
    <row r="55" spans="1:17" ht="14.4" x14ac:dyDescent="0.5500000000000000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</row>
    <row r="56" spans="1:17" ht="14.4" x14ac:dyDescent="0.5500000000000000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</row>
    <row r="57" spans="1:17" ht="14.4" x14ac:dyDescent="0.5500000000000000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spans="1:17" ht="14.4" x14ac:dyDescent="0.5500000000000000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7" ht="14.4" x14ac:dyDescent="0.5500000000000000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7" ht="14.4" x14ac:dyDescent="0.5500000000000000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7" ht="14.4" x14ac:dyDescent="0.5500000000000000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7" ht="14.4" x14ac:dyDescent="0.5500000000000000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7" ht="14.4" x14ac:dyDescent="0.5500000000000000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14.4" x14ac:dyDescent="0.5500000000000000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14.4" x14ac:dyDescent="0.5500000000000000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 ht="14.4" x14ac:dyDescent="0.5500000000000000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 ht="14.4" x14ac:dyDescent="0.5500000000000000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</sheetData>
  <sheetProtection algorithmName="SHA-512" hashValue="EaKPElz/70PPidMlmGOVGa0OdbshOaGsqtZSGtKZFZJPn/9orefhbwxIDcWbaXE7T7zYgk9/GJoIVGlUSuMgVg==" saltValue="T85c5R/r7obUCcTLO59iPQ==" spinCount="100000" sheet="1" objects="1" scenarios="1" selectLockedCells="1"/>
  <mergeCells count="17">
    <mergeCell ref="A2:Q3"/>
    <mergeCell ref="B40:P40"/>
    <mergeCell ref="G19:J19"/>
    <mergeCell ref="A4:Q18"/>
    <mergeCell ref="B41:P41"/>
    <mergeCell ref="K22:M22"/>
    <mergeCell ref="K23:L23"/>
    <mergeCell ref="B33:C33"/>
    <mergeCell ref="B34:C34"/>
    <mergeCell ref="B35:C35"/>
    <mergeCell ref="B36:C36"/>
    <mergeCell ref="C22:E22"/>
    <mergeCell ref="C23:D23"/>
    <mergeCell ref="B39:P39"/>
    <mergeCell ref="B31:H31"/>
    <mergeCell ref="B38:P38"/>
    <mergeCell ref="G33:P33"/>
  </mergeCells>
  <conditionalFormatting sqref="B33:C33">
    <cfRule type="containsText" dxfId="11" priority="2" operator="containsText" text="FAIL">
      <formula>NOT(ISERROR(SEARCH("FAIL",B33)))</formula>
    </cfRule>
  </conditionalFormatting>
  <conditionalFormatting sqref="B34:C34">
    <cfRule type="containsText" dxfId="10" priority="8" operator="containsText" text="FAIL">
      <formula>NOT(ISERROR(SEARCH("FAIL",B34)))</formula>
    </cfRule>
  </conditionalFormatting>
  <conditionalFormatting sqref="B35:C37">
    <cfRule type="containsText" dxfId="9" priority="9" operator="containsText" text="FAIL">
      <formula>NOT(ISERROR(SEARCH("FAIL",B35)))</formula>
    </cfRule>
  </conditionalFormatting>
  <conditionalFormatting sqref="B28:G28">
    <cfRule type="expression" dxfId="8" priority="3">
      <formula>B25=FALSE</formula>
    </cfRule>
  </conditionalFormatting>
  <conditionalFormatting sqref="B40:P40">
    <cfRule type="containsText" dxfId="7" priority="5" operator="containsText" text="VOLTAGE">
      <formula>NOT(ISERROR(SEARCH("VOLTAGE",B40)))</formula>
    </cfRule>
  </conditionalFormatting>
  <conditionalFormatting sqref="J28:O28">
    <cfRule type="expression" dxfId="6" priority="4">
      <formula>J25=FALSE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>
                  <from>
                    <xdr:col>13</xdr:col>
                    <xdr:colOff>91440</xdr:colOff>
                    <xdr:row>20</xdr:row>
                    <xdr:rowOff>99060</xdr:rowOff>
                  </from>
                  <to>
                    <xdr:col>13</xdr:col>
                    <xdr:colOff>396240</xdr:colOff>
                    <xdr:row>22</xdr:row>
                    <xdr:rowOff>91440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>
                  <from>
                    <xdr:col>9</xdr:col>
                    <xdr:colOff>114300</xdr:colOff>
                    <xdr:row>23</xdr:row>
                    <xdr:rowOff>121920</xdr:rowOff>
                  </from>
                  <to>
                    <xdr:col>9</xdr:col>
                    <xdr:colOff>419100</xdr:colOff>
                    <xdr:row>25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>
                  <from>
                    <xdr:col>10</xdr:col>
                    <xdr:colOff>76200</xdr:colOff>
                    <xdr:row>23</xdr:row>
                    <xdr:rowOff>160020</xdr:rowOff>
                  </from>
                  <to>
                    <xdr:col>11</xdr:col>
                    <xdr:colOff>38100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>
                  <from>
                    <xdr:col>11</xdr:col>
                    <xdr:colOff>60960</xdr:colOff>
                    <xdr:row>23</xdr:row>
                    <xdr:rowOff>144780</xdr:rowOff>
                  </from>
                  <to>
                    <xdr:col>11</xdr:col>
                    <xdr:colOff>396240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>
                  <from>
                    <xdr:col>12</xdr:col>
                    <xdr:colOff>68580</xdr:colOff>
                    <xdr:row>23</xdr:row>
                    <xdr:rowOff>175260</xdr:rowOff>
                  </from>
                  <to>
                    <xdr:col>13</xdr:col>
                    <xdr:colOff>68580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>
                  <from>
                    <xdr:col>13</xdr:col>
                    <xdr:colOff>83820</xdr:colOff>
                    <xdr:row>23</xdr:row>
                    <xdr:rowOff>175260</xdr:rowOff>
                  </from>
                  <to>
                    <xdr:col>13</xdr:col>
                    <xdr:colOff>365760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>
                  <from>
                    <xdr:col>14</xdr:col>
                    <xdr:colOff>114300</xdr:colOff>
                    <xdr:row>23</xdr:row>
                    <xdr:rowOff>160020</xdr:rowOff>
                  </from>
                  <to>
                    <xdr:col>15</xdr:col>
                    <xdr:colOff>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>
                  <from>
                    <xdr:col>5</xdr:col>
                    <xdr:colOff>15240</xdr:colOff>
                    <xdr:row>20</xdr:row>
                    <xdr:rowOff>167640</xdr:rowOff>
                  </from>
                  <to>
                    <xdr:col>6</xdr:col>
                    <xdr:colOff>15240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>
                  <from>
                    <xdr:col>6</xdr:col>
                    <xdr:colOff>45720</xdr:colOff>
                    <xdr:row>23</xdr:row>
                    <xdr:rowOff>160020</xdr:rowOff>
                  </from>
                  <to>
                    <xdr:col>7</xdr:col>
                    <xdr:colOff>7620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locked="0" defaultSize="0" autoFill="0" autoLine="0" autoPict="0">
                <anchor>
                  <from>
                    <xdr:col>5</xdr:col>
                    <xdr:colOff>15240</xdr:colOff>
                    <xdr:row>24</xdr:row>
                    <xdr:rowOff>7620</xdr:rowOff>
                  </from>
                  <to>
                    <xdr:col>5</xdr:col>
                    <xdr:colOff>243840</xdr:colOff>
                    <xdr:row>24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>
                  <from>
                    <xdr:col>4</xdr:col>
                    <xdr:colOff>76200</xdr:colOff>
                    <xdr:row>23</xdr:row>
                    <xdr:rowOff>175260</xdr:rowOff>
                  </from>
                  <to>
                    <xdr:col>5</xdr:col>
                    <xdr:colOff>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>
                  <from>
                    <xdr:col>3</xdr:col>
                    <xdr:colOff>38100</xdr:colOff>
                    <xdr:row>23</xdr:row>
                    <xdr:rowOff>175260</xdr:rowOff>
                  </from>
                  <to>
                    <xdr:col>4</xdr:col>
                    <xdr:colOff>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>
                  <from>
                    <xdr:col>2</xdr:col>
                    <xdr:colOff>76200</xdr:colOff>
                    <xdr:row>23</xdr:row>
                    <xdr:rowOff>175260</xdr:rowOff>
                  </from>
                  <to>
                    <xdr:col>3</xdr:col>
                    <xdr:colOff>0</xdr:colOff>
                    <xdr:row>24</xdr:row>
                    <xdr:rowOff>175260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>
                  <from>
                    <xdr:col>1</xdr:col>
                    <xdr:colOff>76200</xdr:colOff>
                    <xdr:row>23</xdr:row>
                    <xdr:rowOff>175260</xdr:rowOff>
                  </from>
                  <to>
                    <xdr:col>2</xdr:col>
                    <xdr:colOff>0</xdr:colOff>
                    <xdr:row>24</xdr:row>
                    <xdr:rowOff>175260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xWindow="496" yWindow="575" count="3">
        <x14:dataValidation type="list" allowBlank="1" showInputMessage="1" promptTitle="Power conductor section [mm2]" prompt="Choose the power conduction section of the cables." xr:uid="{C2179CD8-3908-406F-9FCF-FB47776E0CBD}">
          <x14:formula1>
            <xm:f>Data!$B$7:$B$11</xm:f>
          </x14:formula1>
          <xm:sqref>B31:H31</xm:sqref>
        </x14:dataValidation>
        <x14:dataValidation type="list" showInputMessage="1" promptTitle="Sensor model/type" prompt="Please choose your sensors model/type from the list" xr:uid="{02B405A9-9C8A-4D1E-B474-869C35CE9200}">
          <x14:formula1>
            <xm:f>Data!$B$25:$B$27</xm:f>
          </x14:formula1>
          <xm:sqref>C20</xm:sqref>
        </x14:dataValidation>
        <x14:dataValidation type="list" showInputMessage="1" showErrorMessage="1" promptTitle="Sensor model/type" prompt="Please choose your sensor model/type from the list" xr:uid="{1C6B1128-0179-462B-9DA2-84CE00C62A9C}">
          <x14:formula1>
            <xm:f>Data!$B$25:$B$27</xm:f>
          </x14:formula1>
          <xm:sqref>G19:J19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1001"/>
  <sheetViews>
    <sheetView zoomScale="85" zoomScaleNormal="85" workbookViewId="0">
      <selection activeCell="O3" sqref="O3"/>
    </sheetView>
  </sheetViews>
  <sheetFormatPr defaultColWidth="12.6171875" defaultRowHeight="15" customHeight="1" x14ac:dyDescent="0.45"/>
  <cols>
    <col min="1" max="1" width="7.6171875" customWidth="1"/>
    <col min="2" max="2" width="11.90234375" customWidth="1"/>
    <col min="3" max="3" width="7.6171875" customWidth="1"/>
    <col min="4" max="4" width="10.28515625" customWidth="1"/>
    <col min="5" max="5" width="8.37890625" customWidth="1"/>
    <col min="6" max="10" width="7.6171875" customWidth="1"/>
    <col min="11" max="12" width="10.7109375" customWidth="1"/>
    <col min="13" max="13" width="11.6171875" customWidth="1"/>
    <col min="14" max="14" width="10.7109375" customWidth="1"/>
    <col min="15" max="15" width="11.6171875" customWidth="1"/>
    <col min="16" max="23" width="7.6171875" customWidth="1"/>
    <col min="24" max="24" width="11.6171875" customWidth="1"/>
    <col min="25" max="25" width="7.6171875" customWidth="1"/>
    <col min="26" max="27" width="10.7109375" customWidth="1"/>
  </cols>
  <sheetData>
    <row r="1" spans="1:27" ht="15" customHeight="1" x14ac:dyDescent="0.45">
      <c r="A1" s="115" t="s">
        <v>83</v>
      </c>
      <c r="B1" s="115"/>
      <c r="C1" s="115"/>
      <c r="D1" s="115"/>
    </row>
    <row r="2" spans="1:27" ht="14.25" customHeight="1" x14ac:dyDescent="0.55000000000000004">
      <c r="A2" s="18" t="s">
        <v>21</v>
      </c>
      <c r="B2" s="19" t="s">
        <v>22</v>
      </c>
      <c r="C2" s="19" t="s">
        <v>23</v>
      </c>
      <c r="D2" s="19" t="s">
        <v>24</v>
      </c>
      <c r="E2" s="19" t="s">
        <v>25</v>
      </c>
      <c r="F2" s="19" t="s">
        <v>26</v>
      </c>
      <c r="G2" s="19" t="s">
        <v>27</v>
      </c>
      <c r="H2" s="19" t="s">
        <v>28</v>
      </c>
      <c r="I2" s="19" t="s">
        <v>29</v>
      </c>
      <c r="J2" s="19" t="s">
        <v>30</v>
      </c>
      <c r="K2" s="19" t="s">
        <v>31</v>
      </c>
      <c r="L2" s="19" t="s">
        <v>32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37</v>
      </c>
      <c r="R2" s="19" t="s">
        <v>38</v>
      </c>
      <c r="S2" s="19" t="s">
        <v>39</v>
      </c>
      <c r="T2" s="19" t="s">
        <v>40</v>
      </c>
      <c r="U2" s="19" t="s">
        <v>41</v>
      </c>
      <c r="V2" s="19" t="s">
        <v>42</v>
      </c>
      <c r="W2" s="19" t="s">
        <v>43</v>
      </c>
      <c r="X2" s="19" t="s">
        <v>44</v>
      </c>
      <c r="Y2" s="19"/>
      <c r="Z2" s="19" t="s">
        <v>45</v>
      </c>
      <c r="AA2" s="19" t="s">
        <v>22</v>
      </c>
    </row>
    <row r="3" spans="1:27" ht="14.25" customHeight="1" x14ac:dyDescent="0.55000000000000004">
      <c r="A3" s="20">
        <v>12.9</v>
      </c>
      <c r="B3" s="20">
        <v>3.5</v>
      </c>
      <c r="C3" s="20">
        <f>Data!F7</f>
        <v>3.6999999999999998E-2</v>
      </c>
      <c r="D3" s="21">
        <f>E3+F3+G3+H3+I3+J3</f>
        <v>30</v>
      </c>
      <c r="E3" s="22">
        <f>Data!B$18</f>
        <v>15</v>
      </c>
      <c r="F3" s="22">
        <f>Data!C$18</f>
        <v>5</v>
      </c>
      <c r="G3" s="22">
        <f>Data!D$18</f>
        <v>10</v>
      </c>
      <c r="H3" s="22">
        <f>Data!E$18</f>
        <v>0</v>
      </c>
      <c r="I3" s="22">
        <f>Data!F$18</f>
        <v>0</v>
      </c>
      <c r="J3" s="22">
        <f>Data!G$18</f>
        <v>0</v>
      </c>
      <c r="K3" s="19">
        <f t="shared" ref="K3:K26" si="0">$A$3-0.4*Z3^0.1288-Z3*0.025</f>
        <v>12.491189602546218</v>
      </c>
      <c r="L3" s="19">
        <f t="shared" ref="L3:L26" si="1">N3+(M3+O3+Q3+S3+U3+W3)*$C$3*E3*2</f>
        <v>14.189827032831674</v>
      </c>
      <c r="M3" s="19">
        <f>IF(E3&lt;&gt;0,IF(N3&gt;$A$9,$B$12/N3,$B$12/$A$9),0)</f>
        <v>0.26315765921818246</v>
      </c>
      <c r="N3" s="19">
        <f t="shared" ref="N3:N26" si="2">P3+(O3+Q3+S3+U3+W3)*$C$3*F3*2</f>
        <v>13.300011903123711</v>
      </c>
      <c r="O3" s="19">
        <f>IF(F3&lt;&gt;0,IF(P3&gt;$A$9,$B$12/P3,$B$12/$A$9),0)</f>
        <v>0.26715976331360947</v>
      </c>
      <c r="P3" s="19">
        <f t="shared" ref="P3:P26" si="3">R3+(Q3+S3+U3+W3)*$C$3*G3*2</f>
        <v>13.10077519379845</v>
      </c>
      <c r="Q3" s="19">
        <f>IF(G3&lt;&gt;0,IF(R3&gt;$A$9,$B$12/R3,$B$12/$A$9),0)</f>
        <v>0.27131782945736432</v>
      </c>
      <c r="R3" s="19">
        <f t="shared" ref="R3:R26" si="4">T3+(S3+U3+W3)*$C$3*H3*2</f>
        <v>12.9</v>
      </c>
      <c r="S3" s="19">
        <f>IF(H3&lt;&gt;0,IF(T3&gt;$A$9,$B$12/T3,$B$12/$A$9),0)</f>
        <v>0</v>
      </c>
      <c r="T3" s="19">
        <f t="shared" ref="T3:T26" si="5">V3+(U3+W3)*$C$3*I3*2</f>
        <v>12.9</v>
      </c>
      <c r="U3" s="19">
        <f>IF(I3&lt;&gt;0,IF(V3&gt;$A$9,$B$12/V3,$B$12/$A$9),0)</f>
        <v>0</v>
      </c>
      <c r="V3" s="19">
        <f t="shared" ref="V3:V26" si="6">X3+W3*$C$3*J3*2</f>
        <v>12.9</v>
      </c>
      <c r="W3" s="19">
        <f>IF(J3&lt;&gt;0,IF(X3&gt;$A$9,$B$12/X3,$B$12/$A$9),0)</f>
        <v>0</v>
      </c>
      <c r="X3" s="19">
        <f>A3</f>
        <v>12.9</v>
      </c>
      <c r="Y3" s="19"/>
      <c r="Z3" s="19">
        <f t="shared" ref="Z3:Z26" si="7">W3+U3+S3+Q3+O3+M3</f>
        <v>0.80163525198915619</v>
      </c>
      <c r="AA3" s="19">
        <f t="shared" ref="AA3:AA26" si="8">Z3*(L3+0.35)</f>
        <v>11.655637907342765</v>
      </c>
    </row>
    <row r="4" spans="1:27" ht="14.25" customHeight="1" x14ac:dyDescent="0.55000000000000004">
      <c r="A4" s="18"/>
      <c r="B4" s="66">
        <v>4.3</v>
      </c>
      <c r="C4" s="18"/>
      <c r="D4" s="18"/>
      <c r="E4" s="22">
        <f t="shared" ref="E4:J4" si="9">E3</f>
        <v>15</v>
      </c>
      <c r="F4" s="22">
        <f t="shared" si="9"/>
        <v>5</v>
      </c>
      <c r="G4" s="22">
        <f t="shared" si="9"/>
        <v>10</v>
      </c>
      <c r="H4" s="22">
        <f t="shared" si="9"/>
        <v>0</v>
      </c>
      <c r="I4" s="22">
        <f t="shared" si="9"/>
        <v>0</v>
      </c>
      <c r="J4" s="22">
        <f t="shared" si="9"/>
        <v>0</v>
      </c>
      <c r="K4" s="19">
        <f t="shared" si="0"/>
        <v>12.481020622128867</v>
      </c>
      <c r="L4" s="19">
        <f t="shared" si="1"/>
        <v>12.63283269041505</v>
      </c>
      <c r="M4" s="19">
        <f t="shared" ref="M4:M26" si="10">IF(E4&lt;&gt;0,IF(N4&gt;$A$9,$B$12/N4,$B$12/$A$9),0)</f>
        <v>0.30151237335920783</v>
      </c>
      <c r="N4" s="19">
        <f t="shared" si="2"/>
        <v>11.608147158293443</v>
      </c>
      <c r="O4" s="19">
        <f t="shared" ref="O4:O26" si="11">IF(F4&lt;&gt;0,IF(P4&gt;$A$9,$B$12/P4,$B$12/$A$9),0)</f>
        <v>0.30760726226461599</v>
      </c>
      <c r="P4" s="19">
        <f t="shared" si="3"/>
        <v>11.378144892395815</v>
      </c>
      <c r="Q4" s="19">
        <f t="shared" ref="Q4:Q26" si="12">IF(G4&lt;&gt;0,IF(R4&gt;$A$9,$B$12/R4,$B$12/$A$9),0)</f>
        <v>0.31402048340465072</v>
      </c>
      <c r="R4" s="19">
        <f t="shared" si="4"/>
        <v>11.145769734676373</v>
      </c>
      <c r="S4" s="19">
        <f t="shared" ref="S4:S26" si="13">IF(H4&lt;&gt;0,IF(T4&gt;$A$9,$B$12/T4,$B$12/$A$9),0)</f>
        <v>0</v>
      </c>
      <c r="T4" s="19">
        <f t="shared" si="5"/>
        <v>11.145769734676373</v>
      </c>
      <c r="U4" s="19">
        <f t="shared" ref="U4:U26" si="14">IF(I4&lt;&gt;0,IF(V4&gt;$A$9,$B$12/V4,$B$12/$A$9),0)</f>
        <v>0</v>
      </c>
      <c r="V4" s="19">
        <f t="shared" si="6"/>
        <v>11.145769734676373</v>
      </c>
      <c r="W4" s="19">
        <f t="shared" ref="W4:W26" si="15">IF(J4&lt;&gt;0,IF(X4&gt;$A$9,$B$12/X4,$B$12/$A$9),0)</f>
        <v>0</v>
      </c>
      <c r="X4" s="19">
        <f t="shared" ref="X4:X24" si="16">IF(X3*(1+(K3-L3)/K3)&gt;0,X3*(1+(K3-L3)/K3),$A$9)</f>
        <v>11.145769734676373</v>
      </c>
      <c r="Y4" s="18"/>
      <c r="Z4" s="19">
        <f t="shared" si="7"/>
        <v>0.92314011902847448</v>
      </c>
      <c r="AA4" s="19">
        <f t="shared" si="8"/>
        <v>11.984973715156519</v>
      </c>
    </row>
    <row r="5" spans="1:27" ht="14.25" customHeight="1" x14ac:dyDescent="0.55000000000000004">
      <c r="A5" s="18"/>
      <c r="B5" s="65">
        <v>1.5</v>
      </c>
      <c r="C5" s="18"/>
      <c r="D5" s="18"/>
      <c r="E5" s="22">
        <f t="shared" ref="E5:J5" si="17">E4</f>
        <v>15</v>
      </c>
      <c r="F5" s="22">
        <f t="shared" si="17"/>
        <v>5</v>
      </c>
      <c r="G5" s="22">
        <f t="shared" si="17"/>
        <v>10</v>
      </c>
      <c r="H5" s="22">
        <f t="shared" si="17"/>
        <v>0</v>
      </c>
      <c r="I5" s="22">
        <f t="shared" si="17"/>
        <v>0</v>
      </c>
      <c r="J5" s="22">
        <f t="shared" si="17"/>
        <v>0</v>
      </c>
      <c r="K5" s="19">
        <f t="shared" si="0"/>
        <v>12.480148316649736</v>
      </c>
      <c r="L5" s="19">
        <f t="shared" si="1"/>
        <v>12.515006936204379</v>
      </c>
      <c r="M5" s="19">
        <f t="shared" si="10"/>
        <v>0.30492555662915416</v>
      </c>
      <c r="N5" s="19">
        <f t="shared" si="2"/>
        <v>11.478211399173231</v>
      </c>
      <c r="O5" s="19">
        <f t="shared" si="11"/>
        <v>0.31123739484629354</v>
      </c>
      <c r="P5" s="19">
        <f t="shared" si="3"/>
        <v>11.245435342782303</v>
      </c>
      <c r="Q5" s="19">
        <f t="shared" si="12"/>
        <v>0.31788708188594811</v>
      </c>
      <c r="R5" s="19">
        <f t="shared" si="4"/>
        <v>11.010198902186701</v>
      </c>
      <c r="S5" s="19">
        <f t="shared" si="13"/>
        <v>0</v>
      </c>
      <c r="T5" s="19">
        <f t="shared" si="5"/>
        <v>11.010198902186701</v>
      </c>
      <c r="U5" s="19">
        <f t="shared" si="14"/>
        <v>0</v>
      </c>
      <c r="V5" s="19">
        <f t="shared" si="6"/>
        <v>11.010198902186701</v>
      </c>
      <c r="W5" s="19">
        <f t="shared" si="15"/>
        <v>0</v>
      </c>
      <c r="X5" s="19">
        <f t="shared" si="16"/>
        <v>11.010198902186701</v>
      </c>
      <c r="Y5" s="18"/>
      <c r="Z5" s="19">
        <f t="shared" si="7"/>
        <v>0.93405003336139591</v>
      </c>
      <c r="AA5" s="19">
        <f t="shared" si="8"/>
        <v>12.01656015795629</v>
      </c>
    </row>
    <row r="6" spans="1:27" ht="14.25" customHeight="1" x14ac:dyDescent="0.55000000000000004">
      <c r="A6" s="18"/>
      <c r="B6" s="18"/>
      <c r="C6" s="18"/>
      <c r="D6" s="18"/>
      <c r="E6" s="22">
        <f t="shared" ref="E6:J6" si="18">E5</f>
        <v>15</v>
      </c>
      <c r="F6" s="22">
        <f t="shared" si="18"/>
        <v>5</v>
      </c>
      <c r="G6" s="22">
        <f t="shared" si="18"/>
        <v>10</v>
      </c>
      <c r="H6" s="22">
        <f t="shared" si="18"/>
        <v>0</v>
      </c>
      <c r="I6" s="22">
        <f t="shared" si="18"/>
        <v>0</v>
      </c>
      <c r="J6" s="22">
        <f t="shared" si="18"/>
        <v>0</v>
      </c>
      <c r="K6" s="19">
        <f t="shared" si="0"/>
        <v>12.479948489245009</v>
      </c>
      <c r="L6" s="19">
        <f t="shared" si="1"/>
        <v>12.48833754569541</v>
      </c>
      <c r="M6" s="19">
        <f t="shared" si="10"/>
        <v>0.30571007384217558</v>
      </c>
      <c r="N6" s="19">
        <f t="shared" si="2"/>
        <v>11.44875586208812</v>
      </c>
      <c r="O6" s="19">
        <f t="shared" si="11"/>
        <v>0.31207253414524799</v>
      </c>
      <c r="P6" s="19">
        <f t="shared" si="3"/>
        <v>11.215341361540629</v>
      </c>
      <c r="Q6" s="19">
        <f t="shared" si="12"/>
        <v>0.31877746733445922</v>
      </c>
      <c r="R6" s="19">
        <f t="shared" si="4"/>
        <v>10.97944603571313</v>
      </c>
      <c r="S6" s="19">
        <f t="shared" si="13"/>
        <v>0</v>
      </c>
      <c r="T6" s="19">
        <f t="shared" si="5"/>
        <v>10.97944603571313</v>
      </c>
      <c r="U6" s="19">
        <f t="shared" si="14"/>
        <v>0</v>
      </c>
      <c r="V6" s="19">
        <f t="shared" si="6"/>
        <v>10.97944603571313</v>
      </c>
      <c r="W6" s="19">
        <f t="shared" si="15"/>
        <v>0</v>
      </c>
      <c r="X6" s="19">
        <f t="shared" si="16"/>
        <v>10.97944603571313</v>
      </c>
      <c r="Y6" s="18"/>
      <c r="Z6" s="19">
        <f t="shared" si="7"/>
        <v>0.93656007532188279</v>
      </c>
      <c r="AA6" s="19">
        <f t="shared" si="8"/>
        <v>12.023874378804249</v>
      </c>
    </row>
    <row r="7" spans="1:27" ht="14.25" customHeight="1" x14ac:dyDescent="0.55000000000000004">
      <c r="A7" s="18"/>
      <c r="B7" s="18"/>
      <c r="C7" s="18"/>
      <c r="D7" s="18"/>
      <c r="E7" s="22">
        <f t="shared" ref="E7:J7" si="19">E6</f>
        <v>15</v>
      </c>
      <c r="F7" s="22">
        <f t="shared" si="19"/>
        <v>5</v>
      </c>
      <c r="G7" s="22">
        <f t="shared" si="19"/>
        <v>10</v>
      </c>
      <c r="H7" s="22">
        <f t="shared" si="19"/>
        <v>0</v>
      </c>
      <c r="I7" s="22">
        <f t="shared" si="19"/>
        <v>0</v>
      </c>
      <c r="J7" s="22">
        <f t="shared" si="19"/>
        <v>0</v>
      </c>
      <c r="K7" s="19">
        <f t="shared" si="0"/>
        <v>12.479900423648051</v>
      </c>
      <c r="L7" s="19">
        <f t="shared" si="1"/>
        <v>12.481940378286961</v>
      </c>
      <c r="M7" s="19">
        <f t="shared" si="10"/>
        <v>0.30589892353381498</v>
      </c>
      <c r="N7" s="19">
        <f t="shared" si="2"/>
        <v>11.441687860706381</v>
      </c>
      <c r="O7" s="19">
        <f t="shared" si="11"/>
        <v>0.31227361213640981</v>
      </c>
      <c r="P7" s="19">
        <f t="shared" si="3"/>
        <v>11.208119623220366</v>
      </c>
      <c r="Q7" s="19">
        <f t="shared" si="12"/>
        <v>0.31899189458255084</v>
      </c>
      <c r="R7" s="19">
        <f t="shared" si="4"/>
        <v>10.972065621229278</v>
      </c>
      <c r="S7" s="19">
        <f t="shared" si="13"/>
        <v>0</v>
      </c>
      <c r="T7" s="19">
        <f t="shared" si="5"/>
        <v>10.972065621229278</v>
      </c>
      <c r="U7" s="19">
        <f t="shared" si="14"/>
        <v>0</v>
      </c>
      <c r="V7" s="19">
        <f t="shared" si="6"/>
        <v>10.972065621229278</v>
      </c>
      <c r="W7" s="19">
        <f t="shared" si="15"/>
        <v>0</v>
      </c>
      <c r="X7" s="19">
        <f t="shared" si="16"/>
        <v>10.972065621229278</v>
      </c>
      <c r="Y7" s="18"/>
      <c r="Z7" s="19">
        <f t="shared" si="7"/>
        <v>0.93716443025277563</v>
      </c>
      <c r="AA7" s="19">
        <f t="shared" si="8"/>
        <v>12.025638093654885</v>
      </c>
    </row>
    <row r="8" spans="1:27" ht="14.25" customHeight="1" x14ac:dyDescent="0.55000000000000004">
      <c r="A8" s="24" t="s">
        <v>76</v>
      </c>
      <c r="B8" s="18"/>
      <c r="C8" s="18"/>
      <c r="D8" s="18"/>
      <c r="E8" s="22">
        <f t="shared" ref="E8:J8" si="20">E7</f>
        <v>15</v>
      </c>
      <c r="F8" s="22">
        <f t="shared" si="20"/>
        <v>5</v>
      </c>
      <c r="G8" s="22">
        <f t="shared" si="20"/>
        <v>10</v>
      </c>
      <c r="H8" s="22">
        <f t="shared" si="20"/>
        <v>0</v>
      </c>
      <c r="I8" s="22">
        <f t="shared" si="20"/>
        <v>0</v>
      </c>
      <c r="J8" s="22">
        <f t="shared" si="20"/>
        <v>0</v>
      </c>
      <c r="K8" s="19">
        <f t="shared" si="0"/>
        <v>12.4798887370406</v>
      </c>
      <c r="L8" s="19">
        <f t="shared" si="1"/>
        <v>12.48038601868862</v>
      </c>
      <c r="M8" s="19">
        <f t="shared" si="10"/>
        <v>0.30594484871743155</v>
      </c>
      <c r="N8" s="19">
        <f t="shared" si="2"/>
        <v>11.439970356332342</v>
      </c>
      <c r="O8" s="19">
        <f t="shared" si="11"/>
        <v>0.31232251354124541</v>
      </c>
      <c r="P8" s="19">
        <f t="shared" si="3"/>
        <v>11.206364729572366</v>
      </c>
      <c r="Q8" s="19">
        <f t="shared" si="12"/>
        <v>0.31904404526950109</v>
      </c>
      <c r="R8" s="19">
        <f t="shared" si="4"/>
        <v>10.970272136072936</v>
      </c>
      <c r="S8" s="19">
        <f t="shared" si="13"/>
        <v>0</v>
      </c>
      <c r="T8" s="19">
        <f t="shared" si="5"/>
        <v>10.970272136072936</v>
      </c>
      <c r="U8" s="19">
        <f t="shared" si="14"/>
        <v>0</v>
      </c>
      <c r="V8" s="19">
        <f t="shared" si="6"/>
        <v>10.970272136072936</v>
      </c>
      <c r="W8" s="19">
        <f t="shared" si="15"/>
        <v>0</v>
      </c>
      <c r="X8" s="19">
        <f t="shared" si="16"/>
        <v>10.970272136072936</v>
      </c>
      <c r="Y8" s="18"/>
      <c r="Z8" s="19">
        <f t="shared" si="7"/>
        <v>0.93731140752817799</v>
      </c>
      <c r="AA8" s="19">
        <f t="shared" si="8"/>
        <v>12.026067178306885</v>
      </c>
    </row>
    <row r="9" spans="1:27" ht="14.25" customHeight="1" x14ac:dyDescent="0.55000000000000004">
      <c r="A9" s="61">
        <v>7</v>
      </c>
      <c r="B9" s="18"/>
      <c r="C9" s="18"/>
      <c r="D9" s="18"/>
      <c r="E9" s="22">
        <f t="shared" ref="E9:J9" si="21">E8</f>
        <v>15</v>
      </c>
      <c r="F9" s="22">
        <f t="shared" si="21"/>
        <v>5</v>
      </c>
      <c r="G9" s="22">
        <f t="shared" si="21"/>
        <v>10</v>
      </c>
      <c r="H9" s="22">
        <f t="shared" si="21"/>
        <v>0</v>
      </c>
      <c r="I9" s="22">
        <f t="shared" si="21"/>
        <v>0</v>
      </c>
      <c r="J9" s="22">
        <f t="shared" si="21"/>
        <v>0</v>
      </c>
      <c r="K9" s="19">
        <f t="shared" si="0"/>
        <v>12.479885888270157</v>
      </c>
      <c r="L9" s="19">
        <f t="shared" si="1"/>
        <v>12.480007183883155</v>
      </c>
      <c r="M9" s="19">
        <f t="shared" si="10"/>
        <v>0.3059560441138387</v>
      </c>
      <c r="N9" s="19">
        <f t="shared" si="2"/>
        <v>11.439551750439472</v>
      </c>
      <c r="O9" s="19">
        <f t="shared" si="11"/>
        <v>0.31233443461314603</v>
      </c>
      <c r="P9" s="19">
        <f t="shared" si="3"/>
        <v>11.205937008947032</v>
      </c>
      <c r="Q9" s="19">
        <f t="shared" si="12"/>
        <v>0.31905675860966592</v>
      </c>
      <c r="R9" s="19">
        <f t="shared" si="4"/>
        <v>10.969835007575879</v>
      </c>
      <c r="S9" s="19">
        <f t="shared" si="13"/>
        <v>0</v>
      </c>
      <c r="T9" s="19">
        <f t="shared" si="5"/>
        <v>10.969835007575879</v>
      </c>
      <c r="U9" s="19">
        <f t="shared" si="14"/>
        <v>0</v>
      </c>
      <c r="V9" s="19">
        <f t="shared" si="6"/>
        <v>10.969835007575879</v>
      </c>
      <c r="W9" s="19">
        <f t="shared" si="15"/>
        <v>0</v>
      </c>
      <c r="X9" s="19">
        <f t="shared" si="16"/>
        <v>10.969835007575879</v>
      </c>
      <c r="Y9" s="18"/>
      <c r="Z9" s="19">
        <f t="shared" si="7"/>
        <v>0.93734723733665071</v>
      </c>
      <c r="AA9" s="19">
        <f t="shared" si="8"/>
        <v>12.026171788822257</v>
      </c>
    </row>
    <row r="10" spans="1:27" ht="14.25" customHeight="1" x14ac:dyDescent="0.55000000000000004">
      <c r="A10" s="18"/>
      <c r="B10" s="18"/>
      <c r="C10" s="18"/>
      <c r="D10" s="18"/>
      <c r="E10" s="22">
        <f t="shared" ref="E10:J10" si="22">E9</f>
        <v>15</v>
      </c>
      <c r="F10" s="22">
        <f t="shared" si="22"/>
        <v>5</v>
      </c>
      <c r="G10" s="22">
        <f t="shared" si="22"/>
        <v>10</v>
      </c>
      <c r="H10" s="22">
        <f t="shared" si="22"/>
        <v>0</v>
      </c>
      <c r="I10" s="22">
        <f t="shared" si="22"/>
        <v>0</v>
      </c>
      <c r="J10" s="22">
        <f t="shared" si="22"/>
        <v>0</v>
      </c>
      <c r="K10" s="19">
        <f t="shared" si="0"/>
        <v>12.479885193410709</v>
      </c>
      <c r="L10" s="19">
        <f t="shared" si="1"/>
        <v>12.479914783841199</v>
      </c>
      <c r="M10" s="19">
        <f t="shared" si="10"/>
        <v>0.30595877487527356</v>
      </c>
      <c r="N10" s="19">
        <f t="shared" si="2"/>
        <v>11.439449649472554</v>
      </c>
      <c r="O10" s="19">
        <f t="shared" si="11"/>
        <v>0.31233734238888428</v>
      </c>
      <c r="P10" s="19">
        <f t="shared" si="3"/>
        <v>11.205832684720189</v>
      </c>
      <c r="Q10" s="19">
        <f t="shared" si="12"/>
        <v>0.31905985964453154</v>
      </c>
      <c r="R10" s="19">
        <f t="shared" si="4"/>
        <v>10.969728388583235</v>
      </c>
      <c r="S10" s="19">
        <f t="shared" si="13"/>
        <v>0</v>
      </c>
      <c r="T10" s="19">
        <f t="shared" si="5"/>
        <v>10.969728388583235</v>
      </c>
      <c r="U10" s="19">
        <f t="shared" si="14"/>
        <v>0</v>
      </c>
      <c r="V10" s="19">
        <f t="shared" si="6"/>
        <v>10.969728388583235</v>
      </c>
      <c r="W10" s="19">
        <f t="shared" si="15"/>
        <v>0</v>
      </c>
      <c r="X10" s="19">
        <f t="shared" si="16"/>
        <v>10.969728388583235</v>
      </c>
      <c r="Y10" s="18"/>
      <c r="Z10" s="19">
        <f t="shared" si="7"/>
        <v>0.93735597690868933</v>
      </c>
      <c r="AA10" s="19">
        <f t="shared" si="8"/>
        <v>12.026197305862702</v>
      </c>
    </row>
    <row r="11" spans="1:27" ht="14.25" customHeight="1" x14ac:dyDescent="0.55000000000000004">
      <c r="A11" s="18"/>
      <c r="B11" s="67" t="s">
        <v>82</v>
      </c>
      <c r="C11" s="18"/>
      <c r="D11" s="18"/>
      <c r="E11" s="22">
        <f t="shared" ref="E11:J11" si="23">E10</f>
        <v>15</v>
      </c>
      <c r="F11" s="22">
        <f t="shared" si="23"/>
        <v>5</v>
      </c>
      <c r="G11" s="22">
        <f t="shared" si="23"/>
        <v>10</v>
      </c>
      <c r="H11" s="22">
        <f t="shared" si="23"/>
        <v>0</v>
      </c>
      <c r="I11" s="22">
        <f t="shared" si="23"/>
        <v>0</v>
      </c>
      <c r="J11" s="22">
        <f t="shared" si="23"/>
        <v>0</v>
      </c>
      <c r="K11" s="19">
        <f t="shared" si="0"/>
        <v>12.479885023897952</v>
      </c>
      <c r="L11" s="19">
        <f t="shared" si="1"/>
        <v>12.479892242830218</v>
      </c>
      <c r="M11" s="19">
        <f t="shared" si="10"/>
        <v>0.30595944105336637</v>
      </c>
      <c r="N11" s="19">
        <f t="shared" si="2"/>
        <v>11.439424741887667</v>
      </c>
      <c r="O11" s="19">
        <f t="shared" si="11"/>
        <v>0.31233805175071372</v>
      </c>
      <c r="P11" s="19">
        <f t="shared" si="3"/>
        <v>11.205807234763229</v>
      </c>
      <c r="Q11" s="19">
        <f t="shared" si="12"/>
        <v>0.31906061615317227</v>
      </c>
      <c r="R11" s="19">
        <f t="shared" si="4"/>
        <v>10.969702378809881</v>
      </c>
      <c r="S11" s="19">
        <f t="shared" si="13"/>
        <v>0</v>
      </c>
      <c r="T11" s="19">
        <f t="shared" si="5"/>
        <v>10.969702378809881</v>
      </c>
      <c r="U11" s="19">
        <f t="shared" si="14"/>
        <v>0</v>
      </c>
      <c r="V11" s="19">
        <f t="shared" si="6"/>
        <v>10.969702378809881</v>
      </c>
      <c r="W11" s="19">
        <f t="shared" si="15"/>
        <v>0</v>
      </c>
      <c r="X11" s="19">
        <f t="shared" si="16"/>
        <v>10.969702378809881</v>
      </c>
      <c r="Y11" s="18"/>
      <c r="Z11" s="19">
        <f t="shared" si="7"/>
        <v>0.93735810895725236</v>
      </c>
      <c r="AA11" s="19">
        <f t="shared" si="8"/>
        <v>12.026203530864654</v>
      </c>
    </row>
    <row r="12" spans="1:27" ht="14.25" customHeight="1" x14ac:dyDescent="0.55000000000000004">
      <c r="A12" s="18"/>
      <c r="B12" s="19">
        <f>IF( Validator!G19="S101A",$B$5, IF( Validator!G19="Only S201A and/or S203A",$B$3, IF( Validator!G19="At least one S202A",$B$4, "" ) ) )</f>
        <v>3.5</v>
      </c>
      <c r="C12" s="18"/>
      <c r="D12" s="18"/>
      <c r="E12" s="22">
        <f t="shared" ref="E12:J12" si="24">E11</f>
        <v>15</v>
      </c>
      <c r="F12" s="22">
        <f t="shared" si="24"/>
        <v>5</v>
      </c>
      <c r="G12" s="22">
        <f t="shared" si="24"/>
        <v>10</v>
      </c>
      <c r="H12" s="22">
        <f t="shared" si="24"/>
        <v>0</v>
      </c>
      <c r="I12" s="22">
        <f t="shared" si="24"/>
        <v>0</v>
      </c>
      <c r="J12" s="22">
        <f t="shared" si="24"/>
        <v>0</v>
      </c>
      <c r="K12" s="19">
        <f t="shared" si="0"/>
        <v>12.479884982543346</v>
      </c>
      <c r="L12" s="19">
        <f t="shared" si="1"/>
        <v>12.479886743701792</v>
      </c>
      <c r="M12" s="19">
        <f t="shared" si="10"/>
        <v>0.30595960357535468</v>
      </c>
      <c r="N12" s="19">
        <f t="shared" si="2"/>
        <v>11.439418665405567</v>
      </c>
      <c r="O12" s="19">
        <f t="shared" si="11"/>
        <v>0.31233822480791429</v>
      </c>
      <c r="P12" s="19">
        <f t="shared" si="3"/>
        <v>11.205801025963039</v>
      </c>
      <c r="Q12" s="19">
        <f t="shared" si="12"/>
        <v>0.31906080071242937</v>
      </c>
      <c r="R12" s="19">
        <f t="shared" si="4"/>
        <v>10.969696033435842</v>
      </c>
      <c r="S12" s="19">
        <f t="shared" si="13"/>
        <v>0</v>
      </c>
      <c r="T12" s="19">
        <f t="shared" si="5"/>
        <v>10.969696033435842</v>
      </c>
      <c r="U12" s="19">
        <f t="shared" si="14"/>
        <v>0</v>
      </c>
      <c r="V12" s="19">
        <f t="shared" si="6"/>
        <v>10.969696033435842</v>
      </c>
      <c r="W12" s="19">
        <f t="shared" si="15"/>
        <v>0</v>
      </c>
      <c r="X12" s="19">
        <f t="shared" si="16"/>
        <v>10.969696033435842</v>
      </c>
      <c r="Y12" s="18"/>
      <c r="Z12" s="19">
        <f t="shared" si="7"/>
        <v>0.93735862909569834</v>
      </c>
      <c r="AA12" s="19">
        <f t="shared" si="8"/>
        <v>12.026205049529384</v>
      </c>
    </row>
    <row r="13" spans="1:27" ht="14.25" customHeight="1" x14ac:dyDescent="0.55000000000000004">
      <c r="A13" s="18"/>
      <c r="B13" s="18"/>
      <c r="C13" s="18"/>
      <c r="D13" s="18"/>
      <c r="E13" s="22">
        <f t="shared" ref="E13:J13" si="25">E12</f>
        <v>15</v>
      </c>
      <c r="F13" s="22">
        <f t="shared" si="25"/>
        <v>5</v>
      </c>
      <c r="G13" s="22">
        <f t="shared" si="25"/>
        <v>10</v>
      </c>
      <c r="H13" s="22">
        <f t="shared" si="25"/>
        <v>0</v>
      </c>
      <c r="I13" s="22">
        <f t="shared" si="25"/>
        <v>0</v>
      </c>
      <c r="J13" s="22">
        <f t="shared" si="25"/>
        <v>0</v>
      </c>
      <c r="K13" s="19">
        <f t="shared" si="0"/>
        <v>12.479884972454318</v>
      </c>
      <c r="L13" s="19">
        <f t="shared" si="1"/>
        <v>12.47988540211421</v>
      </c>
      <c r="M13" s="19">
        <f t="shared" si="10"/>
        <v>0.30595964322484542</v>
      </c>
      <c r="N13" s="19">
        <f t="shared" si="2"/>
        <v>11.439417182964551</v>
      </c>
      <c r="O13" s="19">
        <f t="shared" si="11"/>
        <v>0.3123382670276178</v>
      </c>
      <c r="P13" s="19">
        <f t="shared" si="3"/>
        <v>11.205799511241191</v>
      </c>
      <c r="Q13" s="19">
        <f t="shared" si="12"/>
        <v>0.31906084573822119</v>
      </c>
      <c r="R13" s="19">
        <f t="shared" si="4"/>
        <v>10.969694485394907</v>
      </c>
      <c r="S13" s="19">
        <f t="shared" si="13"/>
        <v>0</v>
      </c>
      <c r="T13" s="19">
        <f t="shared" si="5"/>
        <v>10.969694485394907</v>
      </c>
      <c r="U13" s="19">
        <f t="shared" si="14"/>
        <v>0</v>
      </c>
      <c r="V13" s="19">
        <f t="shared" si="6"/>
        <v>10.969694485394907</v>
      </c>
      <c r="W13" s="19">
        <f t="shared" si="15"/>
        <v>0</v>
      </c>
      <c r="X13" s="19">
        <f t="shared" si="16"/>
        <v>10.969694485394907</v>
      </c>
      <c r="Y13" s="18"/>
      <c r="Z13" s="19">
        <f t="shared" si="7"/>
        <v>0.93735875599068441</v>
      </c>
      <c r="AA13" s="19">
        <f t="shared" si="8"/>
        <v>12.026205420028818</v>
      </c>
    </row>
    <row r="14" spans="1:27" ht="14.25" customHeight="1" x14ac:dyDescent="0.55000000000000004">
      <c r="A14" s="18"/>
      <c r="B14" s="18"/>
      <c r="C14" s="18"/>
      <c r="D14" s="18"/>
      <c r="E14" s="22">
        <f t="shared" ref="E14:J14" si="26">E13</f>
        <v>15</v>
      </c>
      <c r="F14" s="22">
        <f t="shared" si="26"/>
        <v>5</v>
      </c>
      <c r="G14" s="22">
        <f t="shared" si="26"/>
        <v>10</v>
      </c>
      <c r="H14" s="22">
        <f t="shared" si="26"/>
        <v>0</v>
      </c>
      <c r="I14" s="22">
        <f t="shared" si="26"/>
        <v>0</v>
      </c>
      <c r="J14" s="22">
        <f t="shared" si="26"/>
        <v>0</v>
      </c>
      <c r="K14" s="19">
        <f t="shared" si="0"/>
        <v>12.479884969992955</v>
      </c>
      <c r="L14" s="19">
        <f t="shared" si="1"/>
        <v>12.47988507481471</v>
      </c>
      <c r="M14" s="19">
        <f t="shared" si="10"/>
        <v>0.30595965289790816</v>
      </c>
      <c r="N14" s="19">
        <f t="shared" si="2"/>
        <v>11.439416821301831</v>
      </c>
      <c r="O14" s="19">
        <f t="shared" si="11"/>
        <v>0.31233827732772096</v>
      </c>
      <c r="P14" s="19">
        <f t="shared" si="3"/>
        <v>11.205799141703098</v>
      </c>
      <c r="Q14" s="19">
        <f t="shared" si="12"/>
        <v>0.31906085672291001</v>
      </c>
      <c r="R14" s="19">
        <f t="shared" si="4"/>
        <v>10.969694107728145</v>
      </c>
      <c r="S14" s="19">
        <f t="shared" si="13"/>
        <v>0</v>
      </c>
      <c r="T14" s="19">
        <f t="shared" si="5"/>
        <v>10.969694107728145</v>
      </c>
      <c r="U14" s="19">
        <f t="shared" si="14"/>
        <v>0</v>
      </c>
      <c r="V14" s="19">
        <f t="shared" si="6"/>
        <v>10.969694107728145</v>
      </c>
      <c r="W14" s="19">
        <f t="shared" si="15"/>
        <v>0</v>
      </c>
      <c r="X14" s="19">
        <f t="shared" si="16"/>
        <v>10.969694107728145</v>
      </c>
      <c r="Y14" s="18"/>
      <c r="Z14" s="19">
        <f t="shared" si="7"/>
        <v>0.93735878694853914</v>
      </c>
      <c r="AA14" s="19">
        <f t="shared" si="8"/>
        <v>12.026205510417483</v>
      </c>
    </row>
    <row r="15" spans="1:27" ht="14.25" customHeight="1" x14ac:dyDescent="0.55000000000000004">
      <c r="A15" s="18"/>
      <c r="B15" s="18"/>
      <c r="C15" s="18"/>
      <c r="D15" s="18"/>
      <c r="E15" s="22">
        <f t="shared" ref="E15:J15" si="27">E14</f>
        <v>15</v>
      </c>
      <c r="F15" s="22">
        <f t="shared" si="27"/>
        <v>5</v>
      </c>
      <c r="G15" s="22">
        <f t="shared" si="27"/>
        <v>10</v>
      </c>
      <c r="H15" s="22">
        <f t="shared" si="27"/>
        <v>0</v>
      </c>
      <c r="I15" s="22">
        <f t="shared" si="27"/>
        <v>0</v>
      </c>
      <c r="J15" s="22">
        <f t="shared" si="27"/>
        <v>0</v>
      </c>
      <c r="K15" s="19">
        <f t="shared" si="0"/>
        <v>12.47988496939247</v>
      </c>
      <c r="L15" s="19">
        <f t="shared" si="1"/>
        <v>12.479884994965259</v>
      </c>
      <c r="M15" s="19">
        <f t="shared" si="10"/>
        <v>0.3059596552577919</v>
      </c>
      <c r="N15" s="19">
        <f t="shared" si="2"/>
        <v>11.439416733068976</v>
      </c>
      <c r="O15" s="19">
        <f t="shared" si="11"/>
        <v>0.31233827984058038</v>
      </c>
      <c r="P15" s="19">
        <f t="shared" si="3"/>
        <v>11.205799051548931</v>
      </c>
      <c r="Q15" s="19">
        <f t="shared" si="12"/>
        <v>0.319060859402784</v>
      </c>
      <c r="R15" s="19">
        <f t="shared" si="4"/>
        <v>10.969694015590871</v>
      </c>
      <c r="S15" s="19">
        <f t="shared" si="13"/>
        <v>0</v>
      </c>
      <c r="T15" s="19">
        <f t="shared" si="5"/>
        <v>10.969694015590871</v>
      </c>
      <c r="U15" s="19">
        <f t="shared" si="14"/>
        <v>0</v>
      </c>
      <c r="V15" s="19">
        <f t="shared" si="6"/>
        <v>10.969694015590871</v>
      </c>
      <c r="W15" s="19">
        <f t="shared" si="15"/>
        <v>0</v>
      </c>
      <c r="X15" s="19">
        <f t="shared" si="16"/>
        <v>10.969694015590871</v>
      </c>
      <c r="Y15" s="18"/>
      <c r="Z15" s="19">
        <f t="shared" si="7"/>
        <v>0.93735879450115633</v>
      </c>
      <c r="AA15" s="19">
        <f t="shared" si="8"/>
        <v>12.02620553246911</v>
      </c>
    </row>
    <row r="16" spans="1:27" ht="14.25" customHeight="1" x14ac:dyDescent="0.55000000000000004">
      <c r="A16" s="18"/>
      <c r="B16" s="18"/>
      <c r="C16" s="18"/>
      <c r="D16" s="18"/>
      <c r="E16" s="22">
        <f t="shared" ref="E16:J16" si="28">E15</f>
        <v>15</v>
      </c>
      <c r="F16" s="22">
        <f t="shared" si="28"/>
        <v>5</v>
      </c>
      <c r="G16" s="22">
        <f t="shared" si="28"/>
        <v>10</v>
      </c>
      <c r="H16" s="22">
        <f t="shared" si="28"/>
        <v>0</v>
      </c>
      <c r="I16" s="22">
        <f t="shared" si="28"/>
        <v>0</v>
      </c>
      <c r="J16" s="22">
        <f t="shared" si="28"/>
        <v>0</v>
      </c>
      <c r="K16" s="19">
        <f t="shared" si="0"/>
        <v>12.479884969245973</v>
      </c>
      <c r="L16" s="19">
        <f t="shared" si="1"/>
        <v>12.479884975484827</v>
      </c>
      <c r="M16" s="19">
        <f t="shared" si="10"/>
        <v>0.30595965583351975</v>
      </c>
      <c r="N16" s="19">
        <f t="shared" si="2"/>
        <v>11.439416711543291</v>
      </c>
      <c r="O16" s="19">
        <f t="shared" si="11"/>
        <v>0.31233828045362888</v>
      </c>
      <c r="P16" s="19">
        <f t="shared" si="3"/>
        <v>11.205799029554514</v>
      </c>
      <c r="Q16" s="19">
        <f t="shared" si="12"/>
        <v>0.31906086005657819</v>
      </c>
      <c r="R16" s="19">
        <f t="shared" si="4"/>
        <v>10.969693993112646</v>
      </c>
      <c r="S16" s="19">
        <f t="shared" si="13"/>
        <v>0</v>
      </c>
      <c r="T16" s="19">
        <f t="shared" si="5"/>
        <v>10.969693993112646</v>
      </c>
      <c r="U16" s="19">
        <f t="shared" si="14"/>
        <v>0</v>
      </c>
      <c r="V16" s="19">
        <f t="shared" si="6"/>
        <v>10.969693993112646</v>
      </c>
      <c r="W16" s="19">
        <f t="shared" si="15"/>
        <v>0</v>
      </c>
      <c r="X16" s="19">
        <f t="shared" si="16"/>
        <v>10.969693993112646</v>
      </c>
      <c r="Y16" s="18"/>
      <c r="Z16" s="19">
        <f t="shared" si="7"/>
        <v>0.93735879634372687</v>
      </c>
      <c r="AA16" s="19">
        <f t="shared" si="8"/>
        <v>12.026205537848924</v>
      </c>
    </row>
    <row r="17" spans="1:27" ht="14.25" customHeight="1" x14ac:dyDescent="0.55000000000000004">
      <c r="A17" s="18"/>
      <c r="B17" s="18"/>
      <c r="C17" s="18"/>
      <c r="D17" s="18"/>
      <c r="E17" s="22">
        <f t="shared" ref="E17:J17" si="29">E16</f>
        <v>15</v>
      </c>
      <c r="F17" s="22">
        <f t="shared" si="29"/>
        <v>5</v>
      </c>
      <c r="G17" s="22">
        <f t="shared" si="29"/>
        <v>10</v>
      </c>
      <c r="H17" s="22">
        <f t="shared" si="29"/>
        <v>0</v>
      </c>
      <c r="I17" s="22">
        <f t="shared" si="29"/>
        <v>0</v>
      </c>
      <c r="J17" s="22">
        <f t="shared" si="29"/>
        <v>0</v>
      </c>
      <c r="K17" s="19">
        <f t="shared" si="0"/>
        <v>12.479884969210234</v>
      </c>
      <c r="L17" s="19">
        <f t="shared" si="1"/>
        <v>12.479884970732291</v>
      </c>
      <c r="M17" s="19">
        <f t="shared" si="10"/>
        <v>0.30595965597397701</v>
      </c>
      <c r="N17" s="19">
        <f t="shared" si="2"/>
        <v>11.439416706291786</v>
      </c>
      <c r="O17" s="19">
        <f t="shared" si="11"/>
        <v>0.31233828060319097</v>
      </c>
      <c r="P17" s="19">
        <f t="shared" si="3"/>
        <v>11.205799024188655</v>
      </c>
      <c r="Q17" s="19">
        <f t="shared" si="12"/>
        <v>0.31906086021608077</v>
      </c>
      <c r="R17" s="19">
        <f t="shared" si="4"/>
        <v>10.969693987628755</v>
      </c>
      <c r="S17" s="19">
        <f t="shared" si="13"/>
        <v>0</v>
      </c>
      <c r="T17" s="19">
        <f t="shared" si="5"/>
        <v>10.969693987628755</v>
      </c>
      <c r="U17" s="19">
        <f t="shared" si="14"/>
        <v>0</v>
      </c>
      <c r="V17" s="19">
        <f t="shared" si="6"/>
        <v>10.969693987628755</v>
      </c>
      <c r="W17" s="19">
        <f t="shared" si="15"/>
        <v>0</v>
      </c>
      <c r="X17" s="19">
        <f t="shared" si="16"/>
        <v>10.969693987628755</v>
      </c>
      <c r="Y17" s="18"/>
      <c r="Z17" s="19">
        <f t="shared" si="7"/>
        <v>0.93735879679324874</v>
      </c>
      <c r="AA17" s="19">
        <f t="shared" si="8"/>
        <v>12.026205539161406</v>
      </c>
    </row>
    <row r="18" spans="1:27" ht="14.25" customHeight="1" x14ac:dyDescent="0.55000000000000004">
      <c r="A18" s="18"/>
      <c r="B18" s="18"/>
      <c r="C18" s="18"/>
      <c r="D18" s="18"/>
      <c r="E18" s="22">
        <f t="shared" ref="E18:J18" si="30">E17</f>
        <v>15</v>
      </c>
      <c r="F18" s="22">
        <f t="shared" si="30"/>
        <v>5</v>
      </c>
      <c r="G18" s="22">
        <f t="shared" si="30"/>
        <v>10</v>
      </c>
      <c r="H18" s="22">
        <f t="shared" si="30"/>
        <v>0</v>
      </c>
      <c r="I18" s="22">
        <f t="shared" si="30"/>
        <v>0</v>
      </c>
      <c r="J18" s="22">
        <f t="shared" si="30"/>
        <v>0</v>
      </c>
      <c r="K18" s="19">
        <f t="shared" si="0"/>
        <v>12.479884969201514</v>
      </c>
      <c r="L18" s="19">
        <f t="shared" si="1"/>
        <v>12.479884969572844</v>
      </c>
      <c r="M18" s="19">
        <f t="shared" si="10"/>
        <v>0.30595965600824354</v>
      </c>
      <c r="N18" s="19">
        <f t="shared" si="2"/>
        <v>11.439416705010606</v>
      </c>
      <c r="O18" s="19">
        <f t="shared" si="11"/>
        <v>0.31233828063967883</v>
      </c>
      <c r="P18" s="19">
        <f t="shared" si="3"/>
        <v>11.205799022879576</v>
      </c>
      <c r="Q18" s="19">
        <f t="shared" si="12"/>
        <v>0.31906086025499375</v>
      </c>
      <c r="R18" s="19">
        <f t="shared" si="4"/>
        <v>10.969693986290881</v>
      </c>
      <c r="S18" s="19">
        <f t="shared" si="13"/>
        <v>0</v>
      </c>
      <c r="T18" s="19">
        <f t="shared" si="5"/>
        <v>10.969693986290881</v>
      </c>
      <c r="U18" s="19">
        <f t="shared" si="14"/>
        <v>0</v>
      </c>
      <c r="V18" s="19">
        <f t="shared" si="6"/>
        <v>10.969693986290881</v>
      </c>
      <c r="W18" s="19">
        <f t="shared" si="15"/>
        <v>0</v>
      </c>
      <c r="X18" s="19">
        <f t="shared" si="16"/>
        <v>10.969693986290881</v>
      </c>
      <c r="Y18" s="18"/>
      <c r="Z18" s="19">
        <f t="shared" si="7"/>
        <v>0.93735879690291624</v>
      </c>
      <c r="AA18" s="19">
        <f t="shared" si="8"/>
        <v>12.026205539481609</v>
      </c>
    </row>
    <row r="19" spans="1:27" ht="14.25" customHeight="1" x14ac:dyDescent="0.55000000000000004">
      <c r="A19" s="18"/>
      <c r="B19" s="18"/>
      <c r="C19" s="18"/>
      <c r="D19" s="18"/>
      <c r="E19" s="22">
        <f t="shared" ref="E19:J19" si="31">E18</f>
        <v>15</v>
      </c>
      <c r="F19" s="22">
        <f t="shared" si="31"/>
        <v>5</v>
      </c>
      <c r="G19" s="22">
        <f t="shared" si="31"/>
        <v>10</v>
      </c>
      <c r="H19" s="22">
        <f t="shared" si="31"/>
        <v>0</v>
      </c>
      <c r="I19" s="22">
        <f t="shared" si="31"/>
        <v>0</v>
      </c>
      <c r="J19" s="22">
        <f t="shared" si="31"/>
        <v>0</v>
      </c>
      <c r="K19" s="19">
        <f t="shared" si="0"/>
        <v>12.479884969199388</v>
      </c>
      <c r="L19" s="19">
        <f t="shared" si="1"/>
        <v>12.479884969289976</v>
      </c>
      <c r="M19" s="19">
        <f t="shared" si="10"/>
        <v>0.30595965601660341</v>
      </c>
      <c r="N19" s="19">
        <f t="shared" si="2"/>
        <v>11.439416704698042</v>
      </c>
      <c r="O19" s="19">
        <f t="shared" si="11"/>
        <v>0.3123382806485806</v>
      </c>
      <c r="P19" s="19">
        <f t="shared" si="3"/>
        <v>11.205799022560207</v>
      </c>
      <c r="Q19" s="19">
        <f t="shared" si="12"/>
        <v>0.31906086026448716</v>
      </c>
      <c r="R19" s="19">
        <f t="shared" si="4"/>
        <v>10.969693985964486</v>
      </c>
      <c r="S19" s="19">
        <f t="shared" si="13"/>
        <v>0</v>
      </c>
      <c r="T19" s="19">
        <f t="shared" si="5"/>
        <v>10.969693985964486</v>
      </c>
      <c r="U19" s="19">
        <f t="shared" si="14"/>
        <v>0</v>
      </c>
      <c r="V19" s="19">
        <f t="shared" si="6"/>
        <v>10.969693985964486</v>
      </c>
      <c r="W19" s="19">
        <f t="shared" si="15"/>
        <v>0</v>
      </c>
      <c r="X19" s="19">
        <f t="shared" si="16"/>
        <v>10.969693985964486</v>
      </c>
      <c r="Y19" s="18"/>
      <c r="Z19" s="19">
        <f t="shared" si="7"/>
        <v>0.93735879692967106</v>
      </c>
      <c r="AA19" s="19">
        <f t="shared" si="8"/>
        <v>12.026205539559722</v>
      </c>
    </row>
    <row r="20" spans="1:27" ht="14.25" customHeight="1" x14ac:dyDescent="0.55000000000000004">
      <c r="A20" s="18"/>
      <c r="B20" s="18"/>
      <c r="C20" s="18"/>
      <c r="D20" s="18"/>
      <c r="E20" s="22">
        <f t="shared" ref="E20:J20" si="32">E19</f>
        <v>15</v>
      </c>
      <c r="F20" s="22">
        <f t="shared" si="32"/>
        <v>5</v>
      </c>
      <c r="G20" s="22">
        <f t="shared" si="32"/>
        <v>10</v>
      </c>
      <c r="H20" s="22">
        <f t="shared" si="32"/>
        <v>0</v>
      </c>
      <c r="I20" s="22">
        <f t="shared" si="32"/>
        <v>0</v>
      </c>
      <c r="J20" s="22">
        <f t="shared" si="32"/>
        <v>0</v>
      </c>
      <c r="K20" s="19">
        <f t="shared" si="0"/>
        <v>12.479884969198867</v>
      </c>
      <c r="L20" s="19">
        <f t="shared" si="1"/>
        <v>12.47988496922097</v>
      </c>
      <c r="M20" s="19">
        <f t="shared" si="10"/>
        <v>0.30595965601864289</v>
      </c>
      <c r="N20" s="19">
        <f t="shared" si="2"/>
        <v>11.43941670462179</v>
      </c>
      <c r="O20" s="19">
        <f t="shared" si="11"/>
        <v>0.31233828065075225</v>
      </c>
      <c r="P20" s="19">
        <f t="shared" si="3"/>
        <v>11.205799022482294</v>
      </c>
      <c r="Q20" s="19">
        <f t="shared" si="12"/>
        <v>0.31906086026680314</v>
      </c>
      <c r="R20" s="19">
        <f t="shared" si="4"/>
        <v>10.969693985884859</v>
      </c>
      <c r="S20" s="19">
        <f t="shared" si="13"/>
        <v>0</v>
      </c>
      <c r="T20" s="19">
        <f t="shared" si="5"/>
        <v>10.969693985884859</v>
      </c>
      <c r="U20" s="19">
        <f t="shared" si="14"/>
        <v>0</v>
      </c>
      <c r="V20" s="19">
        <f t="shared" si="6"/>
        <v>10.969693985884859</v>
      </c>
      <c r="W20" s="19">
        <f t="shared" si="15"/>
        <v>0</v>
      </c>
      <c r="X20" s="19">
        <f t="shared" si="16"/>
        <v>10.969693985884859</v>
      </c>
      <c r="Y20" s="18"/>
      <c r="Z20" s="19">
        <f t="shared" si="7"/>
        <v>0.93735879693619828</v>
      </c>
      <c r="AA20" s="19">
        <f t="shared" si="8"/>
        <v>12.026205539578783</v>
      </c>
    </row>
    <row r="21" spans="1:27" ht="14.25" customHeight="1" x14ac:dyDescent="0.55000000000000004">
      <c r="A21" s="18"/>
      <c r="B21" s="18"/>
      <c r="C21" s="18"/>
      <c r="D21" s="18"/>
      <c r="E21" s="22">
        <f t="shared" ref="E21:J21" si="33">E20</f>
        <v>15</v>
      </c>
      <c r="F21" s="22">
        <f t="shared" si="33"/>
        <v>5</v>
      </c>
      <c r="G21" s="22">
        <f t="shared" si="33"/>
        <v>10</v>
      </c>
      <c r="H21" s="22">
        <f t="shared" si="33"/>
        <v>0</v>
      </c>
      <c r="I21" s="22">
        <f t="shared" si="33"/>
        <v>0</v>
      </c>
      <c r="J21" s="22">
        <f t="shared" si="33"/>
        <v>0</v>
      </c>
      <c r="K21" s="19">
        <f t="shared" si="0"/>
        <v>12.479884969198739</v>
      </c>
      <c r="L21" s="19">
        <f t="shared" si="1"/>
        <v>12.479884969204132</v>
      </c>
      <c r="M21" s="19">
        <f t="shared" si="10"/>
        <v>0.30595965601914049</v>
      </c>
      <c r="N21" s="19">
        <f t="shared" si="2"/>
        <v>11.439416704603184</v>
      </c>
      <c r="O21" s="19">
        <f t="shared" si="11"/>
        <v>0.31233828065128211</v>
      </c>
      <c r="P21" s="19">
        <f t="shared" si="3"/>
        <v>11.205799022463284</v>
      </c>
      <c r="Q21" s="19">
        <f t="shared" si="12"/>
        <v>0.31906086026736824</v>
      </c>
      <c r="R21" s="19">
        <f t="shared" si="4"/>
        <v>10.969693985865431</v>
      </c>
      <c r="S21" s="19">
        <f t="shared" si="13"/>
        <v>0</v>
      </c>
      <c r="T21" s="19">
        <f t="shared" si="5"/>
        <v>10.969693985865431</v>
      </c>
      <c r="U21" s="19">
        <f t="shared" si="14"/>
        <v>0</v>
      </c>
      <c r="V21" s="19">
        <f t="shared" si="6"/>
        <v>10.969693985865431</v>
      </c>
      <c r="W21" s="19">
        <f t="shared" si="15"/>
        <v>0</v>
      </c>
      <c r="X21" s="19">
        <f t="shared" si="16"/>
        <v>10.969693985865431</v>
      </c>
      <c r="Y21" s="18"/>
      <c r="Z21" s="19">
        <f t="shared" si="7"/>
        <v>0.93735879693779078</v>
      </c>
      <c r="AA21" s="19">
        <f t="shared" si="8"/>
        <v>12.02620553958343</v>
      </c>
    </row>
    <row r="22" spans="1:27" ht="14.25" customHeight="1" x14ac:dyDescent="0.55000000000000004">
      <c r="A22" s="18"/>
      <c r="B22" s="18"/>
      <c r="C22" s="18"/>
      <c r="D22" s="18"/>
      <c r="E22" s="22">
        <f t="shared" ref="E22:J22" si="34">E21</f>
        <v>15</v>
      </c>
      <c r="F22" s="22">
        <f t="shared" si="34"/>
        <v>5</v>
      </c>
      <c r="G22" s="22">
        <f t="shared" si="34"/>
        <v>10</v>
      </c>
      <c r="H22" s="22">
        <f t="shared" si="34"/>
        <v>0</v>
      </c>
      <c r="I22" s="22">
        <f t="shared" si="34"/>
        <v>0</v>
      </c>
      <c r="J22" s="22">
        <f t="shared" si="34"/>
        <v>0</v>
      </c>
      <c r="K22" s="19">
        <f t="shared" si="0"/>
        <v>12.479884969198711</v>
      </c>
      <c r="L22" s="19">
        <f t="shared" si="1"/>
        <v>12.479884969200025</v>
      </c>
      <c r="M22" s="19">
        <f t="shared" si="10"/>
        <v>0.30595965601926184</v>
      </c>
      <c r="N22" s="19">
        <f t="shared" si="2"/>
        <v>11.439416704598647</v>
      </c>
      <c r="O22" s="19">
        <f t="shared" si="11"/>
        <v>0.31233828065141134</v>
      </c>
      <c r="P22" s="19">
        <f t="shared" si="3"/>
        <v>11.205799022458647</v>
      </c>
      <c r="Q22" s="19">
        <f t="shared" si="12"/>
        <v>0.31906086026750607</v>
      </c>
      <c r="R22" s="19">
        <f t="shared" si="4"/>
        <v>10.969693985860692</v>
      </c>
      <c r="S22" s="19">
        <f t="shared" si="13"/>
        <v>0</v>
      </c>
      <c r="T22" s="19">
        <f t="shared" si="5"/>
        <v>10.969693985860692</v>
      </c>
      <c r="U22" s="19">
        <f t="shared" si="14"/>
        <v>0</v>
      </c>
      <c r="V22" s="19">
        <f t="shared" si="6"/>
        <v>10.969693985860692</v>
      </c>
      <c r="W22" s="19">
        <f t="shared" si="15"/>
        <v>0</v>
      </c>
      <c r="X22" s="19">
        <f t="shared" si="16"/>
        <v>10.969693985860692</v>
      </c>
      <c r="Y22" s="18"/>
      <c r="Z22" s="19">
        <f t="shared" si="7"/>
        <v>0.93735879693817936</v>
      </c>
      <c r="AA22" s="19">
        <f t="shared" si="8"/>
        <v>12.026205539584566</v>
      </c>
    </row>
    <row r="23" spans="1:27" ht="14.25" customHeight="1" x14ac:dyDescent="0.55000000000000004">
      <c r="A23" s="18"/>
      <c r="B23" s="18"/>
      <c r="C23" s="18"/>
      <c r="D23" s="18"/>
      <c r="E23" s="22">
        <f t="shared" ref="E23:J23" si="35">E22</f>
        <v>15</v>
      </c>
      <c r="F23" s="22">
        <f t="shared" si="35"/>
        <v>5</v>
      </c>
      <c r="G23" s="22">
        <f t="shared" si="35"/>
        <v>10</v>
      </c>
      <c r="H23" s="22">
        <f t="shared" si="35"/>
        <v>0</v>
      </c>
      <c r="I23" s="22">
        <f t="shared" si="35"/>
        <v>0</v>
      </c>
      <c r="J23" s="22">
        <f t="shared" si="35"/>
        <v>0</v>
      </c>
      <c r="K23" s="19">
        <f t="shared" si="0"/>
        <v>12.479884969198704</v>
      </c>
      <c r="L23" s="19">
        <f t="shared" si="1"/>
        <v>12.479884969199023</v>
      </c>
      <c r="M23" s="19">
        <f t="shared" si="10"/>
        <v>0.30595965601929148</v>
      </c>
      <c r="N23" s="19">
        <f t="shared" si="2"/>
        <v>11.439416704597539</v>
      </c>
      <c r="O23" s="19">
        <f t="shared" si="11"/>
        <v>0.31233828065144292</v>
      </c>
      <c r="P23" s="19">
        <f t="shared" si="3"/>
        <v>11.205799022457516</v>
      </c>
      <c r="Q23" s="19">
        <f t="shared" si="12"/>
        <v>0.31906086026753971</v>
      </c>
      <c r="R23" s="19">
        <f t="shared" si="4"/>
        <v>10.969693985859536</v>
      </c>
      <c r="S23" s="19">
        <f t="shared" si="13"/>
        <v>0</v>
      </c>
      <c r="T23" s="19">
        <f t="shared" si="5"/>
        <v>10.969693985859536</v>
      </c>
      <c r="U23" s="19">
        <f t="shared" si="14"/>
        <v>0</v>
      </c>
      <c r="V23" s="19">
        <f t="shared" si="6"/>
        <v>10.969693985859536</v>
      </c>
      <c r="W23" s="19">
        <f t="shared" si="15"/>
        <v>0</v>
      </c>
      <c r="X23" s="19">
        <f t="shared" si="16"/>
        <v>10.969693985859536</v>
      </c>
      <c r="Y23" s="18"/>
      <c r="Z23" s="19">
        <f t="shared" si="7"/>
        <v>0.93735879693827417</v>
      </c>
      <c r="AA23" s="19">
        <f t="shared" si="8"/>
        <v>12.026205539584844</v>
      </c>
    </row>
    <row r="24" spans="1:27" ht="14.25" customHeight="1" x14ac:dyDescent="0.55000000000000004">
      <c r="A24" s="18"/>
      <c r="B24" s="18"/>
      <c r="C24" s="18"/>
      <c r="D24" s="18"/>
      <c r="E24" s="22">
        <f t="shared" ref="E24:J24" si="36">E23</f>
        <v>15</v>
      </c>
      <c r="F24" s="22">
        <f t="shared" si="36"/>
        <v>5</v>
      </c>
      <c r="G24" s="22">
        <f t="shared" si="36"/>
        <v>10</v>
      </c>
      <c r="H24" s="22">
        <f t="shared" si="36"/>
        <v>0</v>
      </c>
      <c r="I24" s="22">
        <f t="shared" si="36"/>
        <v>0</v>
      </c>
      <c r="J24" s="22">
        <f t="shared" si="36"/>
        <v>0</v>
      </c>
      <c r="K24" s="19">
        <f t="shared" si="0"/>
        <v>12.4798849691987</v>
      </c>
      <c r="L24" s="19">
        <f t="shared" si="1"/>
        <v>12.479884969198778</v>
      </c>
      <c r="M24" s="19">
        <f t="shared" si="10"/>
        <v>0.3059596560192987</v>
      </c>
      <c r="N24" s="19">
        <f t="shared" si="2"/>
        <v>11.439416704597269</v>
      </c>
      <c r="O24" s="19">
        <f t="shared" si="11"/>
        <v>0.31233828065145058</v>
      </c>
      <c r="P24" s="19">
        <f t="shared" si="3"/>
        <v>11.20579902245724</v>
      </c>
      <c r="Q24" s="19">
        <f t="shared" si="12"/>
        <v>0.31906086026754787</v>
      </c>
      <c r="R24" s="19">
        <f t="shared" si="4"/>
        <v>10.969693985859255</v>
      </c>
      <c r="S24" s="19">
        <f t="shared" si="13"/>
        <v>0</v>
      </c>
      <c r="T24" s="19">
        <f t="shared" si="5"/>
        <v>10.969693985859255</v>
      </c>
      <c r="U24" s="19">
        <f t="shared" si="14"/>
        <v>0</v>
      </c>
      <c r="V24" s="19">
        <f t="shared" si="6"/>
        <v>10.969693985859255</v>
      </c>
      <c r="W24" s="19">
        <f t="shared" si="15"/>
        <v>0</v>
      </c>
      <c r="X24" s="19">
        <f t="shared" si="16"/>
        <v>10.969693985859255</v>
      </c>
      <c r="Y24" s="18"/>
      <c r="Z24" s="19">
        <f t="shared" si="7"/>
        <v>0.93735879693829727</v>
      </c>
      <c r="AA24" s="19">
        <f t="shared" si="8"/>
        <v>12.026205539584909</v>
      </c>
    </row>
    <row r="25" spans="1:27" ht="14.25" customHeight="1" x14ac:dyDescent="0.55000000000000004">
      <c r="A25" s="18"/>
      <c r="B25" s="18"/>
      <c r="C25" s="18"/>
      <c r="D25" s="18"/>
      <c r="E25" s="22">
        <f t="shared" ref="E25:J25" si="37">E24</f>
        <v>15</v>
      </c>
      <c r="F25" s="22">
        <f t="shared" si="37"/>
        <v>5</v>
      </c>
      <c r="G25" s="22">
        <f t="shared" si="37"/>
        <v>10</v>
      </c>
      <c r="H25" s="22">
        <f t="shared" si="37"/>
        <v>0</v>
      </c>
      <c r="I25" s="22">
        <f t="shared" si="37"/>
        <v>0</v>
      </c>
      <c r="J25" s="22">
        <f t="shared" si="37"/>
        <v>0</v>
      </c>
      <c r="K25" s="19">
        <f t="shared" si="0"/>
        <v>12.4798849691987</v>
      </c>
      <c r="L25" s="19">
        <f t="shared" si="1"/>
        <v>12.479884969198721</v>
      </c>
      <c r="M25" s="19">
        <f t="shared" si="10"/>
        <v>0.30595965601930042</v>
      </c>
      <c r="N25" s="19">
        <f t="shared" si="2"/>
        <v>11.439416704597205</v>
      </c>
      <c r="O25" s="19">
        <f t="shared" si="11"/>
        <v>0.31233828065145242</v>
      </c>
      <c r="P25" s="19">
        <f t="shared" si="3"/>
        <v>11.205799022457175</v>
      </c>
      <c r="Q25" s="19">
        <f t="shared" si="12"/>
        <v>0.31906086026754982</v>
      </c>
      <c r="R25" s="19">
        <f t="shared" si="4"/>
        <v>10.969693985859188</v>
      </c>
      <c r="S25" s="19">
        <f t="shared" si="13"/>
        <v>0</v>
      </c>
      <c r="T25" s="19">
        <f t="shared" si="5"/>
        <v>10.969693985859188</v>
      </c>
      <c r="U25" s="19">
        <f t="shared" si="14"/>
        <v>0</v>
      </c>
      <c r="V25" s="19">
        <f t="shared" si="6"/>
        <v>10.969693985859188</v>
      </c>
      <c r="W25" s="19">
        <f t="shared" si="15"/>
        <v>0</v>
      </c>
      <c r="X25" s="19">
        <f>IF(X24*(1+(K24-L24)/K24)&gt;0,X24*(1+(K24-L24)/K24),$A$9)</f>
        <v>10.969693985859188</v>
      </c>
      <c r="Y25" s="18"/>
      <c r="Z25" s="19">
        <f t="shared" si="7"/>
        <v>0.93735879693830271</v>
      </c>
      <c r="AA25" s="19">
        <f t="shared" si="8"/>
        <v>12.026205539584927</v>
      </c>
    </row>
    <row r="26" spans="1:27" ht="14.25" customHeight="1" x14ac:dyDescent="0.55000000000000004">
      <c r="A26" s="18"/>
      <c r="B26" s="18"/>
      <c r="C26" s="18"/>
      <c r="D26" s="18"/>
      <c r="E26" s="22">
        <f t="shared" ref="E26:J26" si="38">E25</f>
        <v>15</v>
      </c>
      <c r="F26" s="22">
        <f t="shared" si="38"/>
        <v>5</v>
      </c>
      <c r="G26" s="22">
        <f t="shared" si="38"/>
        <v>10</v>
      </c>
      <c r="H26" s="22">
        <f t="shared" si="38"/>
        <v>0</v>
      </c>
      <c r="I26" s="22">
        <f t="shared" si="38"/>
        <v>0</v>
      </c>
      <c r="J26" s="22">
        <f t="shared" si="38"/>
        <v>0</v>
      </c>
      <c r="K26" s="19">
        <f t="shared" si="0"/>
        <v>12.4798849691987</v>
      </c>
      <c r="L26" s="19">
        <f t="shared" si="1"/>
        <v>12.479884969198705</v>
      </c>
      <c r="M26" s="19">
        <f t="shared" si="10"/>
        <v>0.30595965601930092</v>
      </c>
      <c r="N26" s="19">
        <f t="shared" si="2"/>
        <v>11.439416704597187</v>
      </c>
      <c r="O26" s="19">
        <f t="shared" si="11"/>
        <v>0.31233828065145292</v>
      </c>
      <c r="P26" s="19">
        <f t="shared" si="3"/>
        <v>11.205799022457157</v>
      </c>
      <c r="Q26" s="19">
        <f t="shared" si="12"/>
        <v>0.31906086026755037</v>
      </c>
      <c r="R26" s="19">
        <f t="shared" si="4"/>
        <v>10.96969398585917</v>
      </c>
      <c r="S26" s="19">
        <f t="shared" si="13"/>
        <v>0</v>
      </c>
      <c r="T26" s="19">
        <f t="shared" si="5"/>
        <v>10.96969398585917</v>
      </c>
      <c r="U26" s="19">
        <f t="shared" si="14"/>
        <v>0</v>
      </c>
      <c r="V26" s="19">
        <f t="shared" si="6"/>
        <v>10.96969398585917</v>
      </c>
      <c r="W26" s="19">
        <f t="shared" si="15"/>
        <v>0</v>
      </c>
      <c r="X26" s="19">
        <f>IF(X25*(1+(K25-L25)/K25)&gt;0,X25*(1+(K25-L25)/K25),$A$9)</f>
        <v>10.96969398585917</v>
      </c>
      <c r="Y26" s="18"/>
      <c r="Z26" s="19">
        <f t="shared" si="7"/>
        <v>0.93735879693830415</v>
      </c>
      <c r="AA26" s="19">
        <f t="shared" si="8"/>
        <v>12.026205539584929</v>
      </c>
    </row>
    <row r="27" spans="1:27" ht="14.25" customHeight="1" x14ac:dyDescent="0.45"/>
    <row r="28" spans="1:27" ht="14.25" customHeight="1" x14ac:dyDescent="0.45"/>
    <row r="29" spans="1:27" ht="14.25" customHeight="1" x14ac:dyDescent="0.45"/>
    <row r="30" spans="1:27" ht="14.25" customHeight="1" x14ac:dyDescent="0.45">
      <c r="A30" s="115" t="s">
        <v>84</v>
      </c>
      <c r="B30" s="115"/>
      <c r="C30" s="115"/>
      <c r="D30" s="115"/>
    </row>
    <row r="31" spans="1:27" ht="14.25" customHeight="1" x14ac:dyDescent="0.55000000000000004">
      <c r="A31" s="18" t="s">
        <v>21</v>
      </c>
      <c r="B31" s="19" t="s">
        <v>22</v>
      </c>
      <c r="C31" s="19" t="s">
        <v>23</v>
      </c>
      <c r="D31" s="19" t="s">
        <v>24</v>
      </c>
      <c r="E31" s="19" t="s">
        <v>25</v>
      </c>
      <c r="F31" s="19" t="s">
        <v>26</v>
      </c>
      <c r="G31" s="19" t="s">
        <v>27</v>
      </c>
      <c r="H31" s="19" t="s">
        <v>28</v>
      </c>
      <c r="I31" s="19" t="s">
        <v>29</v>
      </c>
      <c r="J31" s="19" t="s">
        <v>30</v>
      </c>
      <c r="K31" s="19" t="s">
        <v>31</v>
      </c>
      <c r="L31" s="19" t="s">
        <v>32</v>
      </c>
      <c r="M31" s="19" t="s">
        <v>33</v>
      </c>
      <c r="N31" s="19" t="s">
        <v>34</v>
      </c>
      <c r="O31" s="19" t="s">
        <v>35</v>
      </c>
      <c r="P31" s="19" t="s">
        <v>36</v>
      </c>
      <c r="Q31" s="19" t="s">
        <v>37</v>
      </c>
      <c r="R31" s="19" t="s">
        <v>38</v>
      </c>
      <c r="S31" s="19" t="s">
        <v>39</v>
      </c>
      <c r="T31" s="19" t="s">
        <v>40</v>
      </c>
      <c r="U31" s="19" t="s">
        <v>41</v>
      </c>
      <c r="V31" s="19" t="s">
        <v>42</v>
      </c>
      <c r="W31" s="19" t="s">
        <v>43</v>
      </c>
      <c r="X31" s="19" t="s">
        <v>44</v>
      </c>
      <c r="Y31" s="19"/>
      <c r="Z31" s="19" t="s">
        <v>45</v>
      </c>
      <c r="AA31" s="19" t="s">
        <v>22</v>
      </c>
    </row>
    <row r="32" spans="1:27" ht="14.25" customHeight="1" x14ac:dyDescent="0.55000000000000004">
      <c r="A32" s="20">
        <v>12.9</v>
      </c>
      <c r="B32" s="20">
        <v>3.5</v>
      </c>
      <c r="C32" s="20">
        <f>Data!F7</f>
        <v>3.6999999999999998E-2</v>
      </c>
      <c r="D32" s="20">
        <f>E32+F32+G32+H32+I32+J32</f>
        <v>25</v>
      </c>
      <c r="E32" s="19">
        <f>Data!G$14</f>
        <v>10</v>
      </c>
      <c r="F32" s="19">
        <f>Data!F$14</f>
        <v>10</v>
      </c>
      <c r="G32" s="19">
        <f>Data!E$14</f>
        <v>5</v>
      </c>
      <c r="H32" s="19">
        <f>Data!D$14</f>
        <v>0</v>
      </c>
      <c r="I32" s="19">
        <f>Data!C$14</f>
        <v>0</v>
      </c>
      <c r="J32" s="19">
        <f>Data!B$14</f>
        <v>0</v>
      </c>
      <c r="K32" s="19">
        <f t="shared" ref="K32:K55" si="39">$A$32-0.4*Z32^0.1288-Z32*0.025</f>
        <v>12.491181574113707</v>
      </c>
      <c r="L32" s="19">
        <f t="shared" ref="L32:L55" si="40">N32+(M32+O32+Q32+S32+U32+W32)*$C$32*E32*2</f>
        <v>13.993665634285785</v>
      </c>
      <c r="M32" s="19">
        <f>IF(E32&lt;&gt;0,IF(N32&gt;$A$38,$B$41/N32,$B$41/$A$38),0)</f>
        <v>0.26118647454446642</v>
      </c>
      <c r="N32" s="19">
        <f t="shared" ref="N32:N55" si="41">P32+(O32+Q32+S32+U32+W32)*$C$32*F32*2</f>
        <v>13.400387620011053</v>
      </c>
      <c r="O32" s="19">
        <f>IF(F32&lt;&gt;0,IF(P32&gt;$A$38,$B$41/P32,$B$41/$A$38),0)</f>
        <v>0.26922274231537519</v>
      </c>
      <c r="P32" s="19">
        <f t="shared" ref="P32:P55" si="42">R32+(Q32+S32+U32+W32)*$C$32*G32*2</f>
        <v>13.000387596899225</v>
      </c>
      <c r="Q32" s="19">
        <f>IF(G32&lt;&gt;0,IF(R32&gt;$A$38,$B$41/R32,$B$41/$A$38),0)</f>
        <v>0.27131782945736432</v>
      </c>
      <c r="R32" s="19">
        <f t="shared" ref="R32:R55" si="43">T32+(S32+U32+W32)*$C$32*H32*2</f>
        <v>12.9</v>
      </c>
      <c r="S32" s="19">
        <f>IF(H32&lt;&gt;0,IF(T32&gt;$A$38,$B$41/T32,$B$41/$A$38),0)</f>
        <v>0</v>
      </c>
      <c r="T32" s="19">
        <f t="shared" ref="T32:T55" si="44">V32+(U32+W32)*$C$32*I32*2</f>
        <v>12.9</v>
      </c>
      <c r="U32" s="19">
        <f>IF(I32&lt;&gt;0,IF(V32&gt;$A$38,$B$41/V32,$B$41/$A$38),0)</f>
        <v>0</v>
      </c>
      <c r="V32" s="19">
        <f t="shared" ref="V32:V55" si="45">X32+W32*$C$32*J32*2</f>
        <v>12.9</v>
      </c>
      <c r="W32" s="19">
        <f>IF(J32&lt;&gt;0,IF(X32&gt;$A$38,$B$41/X32,$B$41/$A$38),0)</f>
        <v>0</v>
      </c>
      <c r="X32" s="19">
        <f>A32</f>
        <v>12.9</v>
      </c>
      <c r="Y32" s="19"/>
      <c r="Z32" s="19">
        <f t="shared" ref="Z32:Z55" si="46">W32+U32+S32+Q32+O32+M32</f>
        <v>0.80172704631720593</v>
      </c>
      <c r="AA32" s="19">
        <f t="shared" ref="AA32:AA54" si="47">Z32*(L32+0.35)</f>
        <v>11.499704682337555</v>
      </c>
    </row>
    <row r="33" spans="1:27" ht="14.25" customHeight="1" x14ac:dyDescent="0.55000000000000004">
      <c r="A33" s="18"/>
      <c r="B33" s="66">
        <v>4.3</v>
      </c>
      <c r="C33" s="18"/>
      <c r="D33" s="18"/>
      <c r="E33" s="19">
        <f t="shared" ref="E33:J33" si="48">E32</f>
        <v>10</v>
      </c>
      <c r="F33" s="19">
        <f t="shared" si="48"/>
        <v>10</v>
      </c>
      <c r="G33" s="19">
        <f t="shared" si="48"/>
        <v>5</v>
      </c>
      <c r="H33" s="19">
        <f t="shared" si="48"/>
        <v>0</v>
      </c>
      <c r="I33" s="19">
        <f t="shared" si="48"/>
        <v>0</v>
      </c>
      <c r="J33" s="19">
        <f t="shared" si="48"/>
        <v>0</v>
      </c>
      <c r="K33" s="19">
        <f t="shared" si="39"/>
        <v>12.482284682014974</v>
      </c>
      <c r="L33" s="19">
        <f t="shared" si="40"/>
        <v>12.588163077988506</v>
      </c>
      <c r="M33" s="19">
        <f t="shared" ref="M33:M55" si="49">IF(E33&lt;&gt;0,IF(N33&gt;$A$38,$B$41/N33,$B$41/$A$38),0)</f>
        <v>0.29370700918742548</v>
      </c>
      <c r="N33" s="19">
        <f t="shared" si="41"/>
        <v>11.916637637226147</v>
      </c>
      <c r="O33" s="19">
        <f t="shared" ref="O33:O55" si="50">IF(F33&lt;&gt;0,IF(P33&gt;$A$38,$B$41/P33,$B$41/$A$38),0)</f>
        <v>0.30534469997682279</v>
      </c>
      <c r="P33" s="19">
        <f t="shared" si="42"/>
        <v>11.462455383262483</v>
      </c>
      <c r="Q33" s="19">
        <f t="shared" ref="Q33:Q55" si="51">IF(G33&lt;&gt;0,IF(R33&gt;$A$38,$B$41/R33,$B$41/$A$38),0)</f>
        <v>0.30841510267677724</v>
      </c>
      <c r="R33" s="19">
        <f t="shared" si="43"/>
        <v>11.348341795272075</v>
      </c>
      <c r="S33" s="19">
        <f t="shared" ref="S33:S55" si="52">IF(H33&lt;&gt;0,IF(T33&gt;$A$38,$B$41/T33,$B$41/$A$38),0)</f>
        <v>0</v>
      </c>
      <c r="T33" s="19">
        <f t="shared" si="44"/>
        <v>11.348341795272075</v>
      </c>
      <c r="U33" s="19">
        <f t="shared" ref="U33:U55" si="53">IF(I33&lt;&gt;0,IF(V33&gt;$A$38,$B$41/V33,$B$41/$A$38),0)</f>
        <v>0</v>
      </c>
      <c r="V33" s="19">
        <f t="shared" si="45"/>
        <v>11.348341795272075</v>
      </c>
      <c r="W33" s="19">
        <f t="shared" ref="W33:W55" si="54">IF(J33&lt;&gt;0,IF(X33&gt;$A$38,$B$41/X33,$B$41/$A$38),0)</f>
        <v>0</v>
      </c>
      <c r="X33" s="19">
        <f>IF(X32*(1+(K32-L32)/K32)&gt;0,X32*(1+(K32-L32)/K32),$A$38)</f>
        <v>11.348341795272075</v>
      </c>
      <c r="Y33" s="18"/>
      <c r="Z33" s="19">
        <f t="shared" si="46"/>
        <v>0.9074668118410254</v>
      </c>
      <c r="AA33" s="19">
        <f t="shared" si="47"/>
        <v>11.740953599461497</v>
      </c>
    </row>
    <row r="34" spans="1:27" ht="14.25" customHeight="1" x14ac:dyDescent="0.55000000000000004">
      <c r="A34" s="18"/>
      <c r="B34" s="65">
        <v>1.5</v>
      </c>
      <c r="C34" s="18"/>
      <c r="D34" s="18"/>
      <c r="E34" s="19">
        <f t="shared" ref="E34:J34" si="55">E33</f>
        <v>10</v>
      </c>
      <c r="F34" s="19">
        <f t="shared" si="55"/>
        <v>10</v>
      </c>
      <c r="G34" s="19">
        <f t="shared" si="55"/>
        <v>5</v>
      </c>
      <c r="H34" s="19">
        <f t="shared" si="55"/>
        <v>0</v>
      </c>
      <c r="I34" s="19">
        <f t="shared" si="55"/>
        <v>0</v>
      </c>
      <c r="J34" s="19">
        <f t="shared" si="55"/>
        <v>0</v>
      </c>
      <c r="K34" s="19">
        <f t="shared" si="39"/>
        <v>12.481680678673257</v>
      </c>
      <c r="L34" s="19">
        <f t="shared" si="40"/>
        <v>12.502252905113631</v>
      </c>
      <c r="M34" s="19">
        <f t="shared" si="49"/>
        <v>0.29597807093196932</v>
      </c>
      <c r="N34" s="19">
        <f t="shared" si="41"/>
        <v>11.825200390621088</v>
      </c>
      <c r="O34" s="19">
        <f t="shared" si="50"/>
        <v>0.30790420943678287</v>
      </c>
      <c r="P34" s="19">
        <f t="shared" si="42"/>
        <v>11.367171648618204</v>
      </c>
      <c r="Q34" s="19">
        <f t="shared" si="51"/>
        <v>0.31105355002657525</v>
      </c>
      <c r="R34" s="19">
        <f t="shared" si="43"/>
        <v>11.25208183510837</v>
      </c>
      <c r="S34" s="19">
        <f t="shared" si="52"/>
        <v>0</v>
      </c>
      <c r="T34" s="19">
        <f t="shared" si="44"/>
        <v>11.25208183510837</v>
      </c>
      <c r="U34" s="19">
        <f t="shared" si="53"/>
        <v>0</v>
      </c>
      <c r="V34" s="19">
        <f t="shared" si="45"/>
        <v>11.25208183510837</v>
      </c>
      <c r="W34" s="19">
        <f t="shared" si="54"/>
        <v>0</v>
      </c>
      <c r="X34" s="19">
        <f t="shared" ref="X34:X54" si="56">IF(X33*(1+(K33-L33)/K33)&gt;0,X33*(1+(K33-L33)/K33),$A$38)</f>
        <v>11.25208183510837</v>
      </c>
      <c r="Y34" s="18"/>
      <c r="Z34" s="19">
        <f t="shared" si="46"/>
        <v>0.91493583039532744</v>
      </c>
      <c r="AA34" s="19">
        <f t="shared" si="47"/>
        <v>11.7589866841909</v>
      </c>
    </row>
    <row r="35" spans="1:27" ht="14.25" customHeight="1" x14ac:dyDescent="0.55000000000000004">
      <c r="A35" s="18"/>
      <c r="B35" s="18"/>
      <c r="C35" s="18"/>
      <c r="D35" s="18"/>
      <c r="E35" s="19">
        <f t="shared" ref="E35:J35" si="57">E34</f>
        <v>10</v>
      </c>
      <c r="F35" s="19">
        <f t="shared" si="57"/>
        <v>10</v>
      </c>
      <c r="G35" s="19">
        <f t="shared" si="57"/>
        <v>5</v>
      </c>
      <c r="H35" s="19">
        <f t="shared" si="57"/>
        <v>0</v>
      </c>
      <c r="I35" s="19">
        <f t="shared" si="57"/>
        <v>0</v>
      </c>
      <c r="J35" s="19">
        <f t="shared" si="57"/>
        <v>0</v>
      </c>
      <c r="K35" s="19">
        <f t="shared" si="39"/>
        <v>12.481563532369917</v>
      </c>
      <c r="L35" s="19">
        <f t="shared" si="40"/>
        <v>12.485720961177796</v>
      </c>
      <c r="M35" s="19">
        <f t="shared" si="49"/>
        <v>0.29641942320825998</v>
      </c>
      <c r="N35" s="19">
        <f t="shared" si="41"/>
        <v>11.807593315303603</v>
      </c>
      <c r="O35" s="19">
        <f t="shared" si="50"/>
        <v>0.30840221454475775</v>
      </c>
      <c r="P35" s="19">
        <f t="shared" si="42"/>
        <v>11.348816042603522</v>
      </c>
      <c r="Q35" s="19">
        <f t="shared" si="51"/>
        <v>0.31156707288778446</v>
      </c>
      <c r="R35" s="19">
        <f t="shared" si="43"/>
        <v>11.233536225635042</v>
      </c>
      <c r="S35" s="19">
        <f t="shared" si="52"/>
        <v>0</v>
      </c>
      <c r="T35" s="19">
        <f t="shared" si="44"/>
        <v>11.233536225635042</v>
      </c>
      <c r="U35" s="19">
        <f t="shared" si="53"/>
        <v>0</v>
      </c>
      <c r="V35" s="19">
        <f t="shared" si="45"/>
        <v>11.233536225635042</v>
      </c>
      <c r="W35" s="19">
        <f t="shared" si="54"/>
        <v>0</v>
      </c>
      <c r="X35" s="19">
        <f t="shared" si="56"/>
        <v>11.233536225635042</v>
      </c>
      <c r="Y35" s="18"/>
      <c r="Z35" s="19">
        <f t="shared" si="46"/>
        <v>0.91638871064080218</v>
      </c>
      <c r="AA35" s="19">
        <f t="shared" si="47"/>
        <v>11.762509781758839</v>
      </c>
    </row>
    <row r="36" spans="1:27" ht="14.25" customHeight="1" x14ac:dyDescent="0.55000000000000004">
      <c r="A36" s="18"/>
      <c r="B36" s="18"/>
      <c r="C36" s="18"/>
      <c r="D36" s="18"/>
      <c r="E36" s="19">
        <f t="shared" ref="E36:J36" si="58">E35</f>
        <v>10</v>
      </c>
      <c r="F36" s="19">
        <f t="shared" si="58"/>
        <v>10</v>
      </c>
      <c r="G36" s="19">
        <f t="shared" si="58"/>
        <v>5</v>
      </c>
      <c r="H36" s="19">
        <f t="shared" si="58"/>
        <v>0</v>
      </c>
      <c r="I36" s="19">
        <f t="shared" si="58"/>
        <v>0</v>
      </c>
      <c r="J36" s="19">
        <f t="shared" si="58"/>
        <v>0</v>
      </c>
      <c r="K36" s="19">
        <f t="shared" si="39"/>
        <v>12.481539866423473</v>
      </c>
      <c r="L36" s="19">
        <f t="shared" si="40"/>
        <v>12.482386283515821</v>
      </c>
      <c r="M36" s="19">
        <f t="shared" si="49"/>
        <v>0.29650861994680772</v>
      </c>
      <c r="N36" s="19">
        <f t="shared" si="41"/>
        <v>11.804041314643344</v>
      </c>
      <c r="O36" s="19">
        <f t="shared" si="50"/>
        <v>0.30850288445631396</v>
      </c>
      <c r="P36" s="19">
        <f t="shared" si="42"/>
        <v>11.345112724531505</v>
      </c>
      <c r="Q36" s="19">
        <f t="shared" si="51"/>
        <v>0.31167088596509068</v>
      </c>
      <c r="R36" s="19">
        <f t="shared" si="43"/>
        <v>11.229794496724422</v>
      </c>
      <c r="S36" s="19">
        <f t="shared" si="52"/>
        <v>0</v>
      </c>
      <c r="T36" s="19">
        <f t="shared" si="44"/>
        <v>11.229794496724422</v>
      </c>
      <c r="U36" s="19">
        <f t="shared" si="53"/>
        <v>0</v>
      </c>
      <c r="V36" s="19">
        <f t="shared" si="45"/>
        <v>11.229794496724422</v>
      </c>
      <c r="W36" s="19">
        <f t="shared" si="54"/>
        <v>0</v>
      </c>
      <c r="X36" s="19">
        <f t="shared" si="56"/>
        <v>11.229794496724422</v>
      </c>
      <c r="Y36" s="18"/>
      <c r="Z36" s="19">
        <f t="shared" si="46"/>
        <v>0.91668239036821242</v>
      </c>
      <c r="AA36" s="19">
        <f t="shared" si="47"/>
        <v>11.763222532501544</v>
      </c>
    </row>
    <row r="37" spans="1:27" ht="14.25" customHeight="1" x14ac:dyDescent="0.55000000000000004">
      <c r="A37" s="24" t="s">
        <v>76</v>
      </c>
      <c r="B37" s="18"/>
      <c r="C37" s="18"/>
      <c r="D37" s="18"/>
      <c r="E37" s="19">
        <f t="shared" ref="E37:J37" si="59">E36</f>
        <v>10</v>
      </c>
      <c r="F37" s="19">
        <f t="shared" si="59"/>
        <v>10</v>
      </c>
      <c r="G37" s="19">
        <f t="shared" si="59"/>
        <v>5</v>
      </c>
      <c r="H37" s="19">
        <f t="shared" si="59"/>
        <v>0</v>
      </c>
      <c r="I37" s="19">
        <f t="shared" si="59"/>
        <v>0</v>
      </c>
      <c r="J37" s="19">
        <f t="shared" si="59"/>
        <v>0</v>
      </c>
      <c r="K37" s="19">
        <f t="shared" si="39"/>
        <v>12.481535048568878</v>
      </c>
      <c r="L37" s="19">
        <f t="shared" si="40"/>
        <v>12.481707628441553</v>
      </c>
      <c r="M37" s="19">
        <f t="shared" si="49"/>
        <v>0.29652677981922759</v>
      </c>
      <c r="N37" s="19">
        <f t="shared" si="41"/>
        <v>11.803318412366378</v>
      </c>
      <c r="O37" s="19">
        <f t="shared" si="50"/>
        <v>0.30852338116934763</v>
      </c>
      <c r="P37" s="19">
        <f t="shared" si="42"/>
        <v>11.344359013357433</v>
      </c>
      <c r="Q37" s="19">
        <f t="shared" si="51"/>
        <v>0.31169202289679554</v>
      </c>
      <c r="R37" s="19">
        <f t="shared" si="43"/>
        <v>11.229032964885619</v>
      </c>
      <c r="S37" s="19">
        <f t="shared" si="52"/>
        <v>0</v>
      </c>
      <c r="T37" s="19">
        <f t="shared" si="44"/>
        <v>11.229032964885619</v>
      </c>
      <c r="U37" s="19">
        <f t="shared" si="53"/>
        <v>0</v>
      </c>
      <c r="V37" s="19">
        <f t="shared" si="45"/>
        <v>11.229032964885619</v>
      </c>
      <c r="W37" s="19">
        <f t="shared" si="54"/>
        <v>0</v>
      </c>
      <c r="X37" s="19">
        <f t="shared" si="56"/>
        <v>11.229032964885619</v>
      </c>
      <c r="Y37" s="18"/>
      <c r="Z37" s="19">
        <f t="shared" si="46"/>
        <v>0.91674218388537076</v>
      </c>
      <c r="AA37" s="19">
        <f t="shared" si="47"/>
        <v>11.763367674276081</v>
      </c>
    </row>
    <row r="38" spans="1:27" ht="14.25" customHeight="1" x14ac:dyDescent="0.55000000000000004">
      <c r="A38" s="61">
        <v>7</v>
      </c>
      <c r="B38" s="18"/>
      <c r="C38" s="18"/>
      <c r="D38" s="18"/>
      <c r="E38" s="19">
        <f t="shared" ref="E38:J38" si="60">E37</f>
        <v>10</v>
      </c>
      <c r="F38" s="19">
        <f t="shared" si="60"/>
        <v>10</v>
      </c>
      <c r="G38" s="19">
        <f t="shared" si="60"/>
        <v>5</v>
      </c>
      <c r="H38" s="19">
        <f t="shared" si="60"/>
        <v>0</v>
      </c>
      <c r="I38" s="19">
        <f t="shared" si="60"/>
        <v>0</v>
      </c>
      <c r="J38" s="19">
        <f t="shared" si="60"/>
        <v>0</v>
      </c>
      <c r="K38" s="19">
        <f>$A$32-0.4*Z38^0.1288-Z38*0.025</f>
        <v>12.481534066248059</v>
      </c>
      <c r="L38" s="19">
        <f t="shared" si="40"/>
        <v>12.481569264998894</v>
      </c>
      <c r="M38" s="19">
        <f t="shared" si="49"/>
        <v>0.29653048252648234</v>
      </c>
      <c r="N38" s="19">
        <f t="shared" si="41"/>
        <v>11.803171027071135</v>
      </c>
      <c r="O38" s="19">
        <f t="shared" si="50"/>
        <v>0.30852756038733042</v>
      </c>
      <c r="P38" s="19">
        <f t="shared" si="42"/>
        <v>11.344205346212973</v>
      </c>
      <c r="Q38" s="19">
        <f t="shared" si="51"/>
        <v>0.31169633266423957</v>
      </c>
      <c r="R38" s="19">
        <f t="shared" si="43"/>
        <v>11.228877703127205</v>
      </c>
      <c r="S38" s="19">
        <f t="shared" si="52"/>
        <v>0</v>
      </c>
      <c r="T38" s="19">
        <f t="shared" si="44"/>
        <v>11.228877703127205</v>
      </c>
      <c r="U38" s="19">
        <f t="shared" si="53"/>
        <v>0</v>
      </c>
      <c r="V38" s="19">
        <f t="shared" si="45"/>
        <v>11.228877703127205</v>
      </c>
      <c r="W38" s="19">
        <f t="shared" si="54"/>
        <v>0</v>
      </c>
      <c r="X38" s="19">
        <f t="shared" si="56"/>
        <v>11.228877703127205</v>
      </c>
      <c r="Y38" s="18"/>
      <c r="Z38" s="19">
        <f t="shared" si="46"/>
        <v>0.91675437557805228</v>
      </c>
      <c r="AA38" s="19">
        <f t="shared" si="47"/>
        <v>11.763397269220588</v>
      </c>
    </row>
    <row r="39" spans="1:27" ht="14.25" customHeight="1" x14ac:dyDescent="0.55000000000000004">
      <c r="A39" s="18"/>
      <c r="B39" s="18"/>
      <c r="C39" s="18"/>
      <c r="D39" s="18"/>
      <c r="E39" s="19">
        <f t="shared" ref="E39:J39" si="61">E38</f>
        <v>10</v>
      </c>
      <c r="F39" s="19">
        <f t="shared" si="61"/>
        <v>10</v>
      </c>
      <c r="G39" s="19">
        <f t="shared" si="61"/>
        <v>5</v>
      </c>
      <c r="H39" s="19">
        <f t="shared" si="61"/>
        <v>0</v>
      </c>
      <c r="I39" s="19">
        <f t="shared" si="61"/>
        <v>0</v>
      </c>
      <c r="J39" s="19">
        <f t="shared" si="61"/>
        <v>0</v>
      </c>
      <c r="K39" s="19">
        <f t="shared" si="39"/>
        <v>12.481533865898117</v>
      </c>
      <c r="L39" s="19">
        <f t="shared" si="40"/>
        <v>12.481541045347546</v>
      </c>
      <c r="M39" s="19">
        <f t="shared" si="49"/>
        <v>0.29653123771722983</v>
      </c>
      <c r="N39" s="19">
        <f t="shared" si="41"/>
        <v>11.803140967352572</v>
      </c>
      <c r="O39" s="19">
        <f t="shared" si="50"/>
        <v>0.30852841276716708</v>
      </c>
      <c r="P39" s="19">
        <f t="shared" si="42"/>
        <v>11.344174005268348</v>
      </c>
      <c r="Q39" s="19">
        <f t="shared" si="51"/>
        <v>0.3116972116709732</v>
      </c>
      <c r="R39" s="19">
        <f t="shared" si="43"/>
        <v>11.228846036950088</v>
      </c>
      <c r="S39" s="19">
        <f t="shared" si="52"/>
        <v>0</v>
      </c>
      <c r="T39" s="19">
        <f t="shared" si="44"/>
        <v>11.228846036950088</v>
      </c>
      <c r="U39" s="19">
        <f t="shared" si="53"/>
        <v>0</v>
      </c>
      <c r="V39" s="19">
        <f t="shared" si="45"/>
        <v>11.228846036950088</v>
      </c>
      <c r="W39" s="19">
        <f t="shared" si="54"/>
        <v>0</v>
      </c>
      <c r="X39" s="19">
        <f t="shared" si="56"/>
        <v>11.228846036950088</v>
      </c>
      <c r="Y39" s="18"/>
      <c r="Z39" s="19">
        <f t="shared" si="46"/>
        <v>0.91675686215537011</v>
      </c>
      <c r="AA39" s="19">
        <f t="shared" si="47"/>
        <v>11.763403305350653</v>
      </c>
    </row>
    <row r="40" spans="1:27" ht="14.25" customHeight="1" x14ac:dyDescent="0.55000000000000004">
      <c r="A40" s="18"/>
      <c r="B40" s="67" t="s">
        <v>82</v>
      </c>
      <c r="C40" s="18"/>
      <c r="D40" s="18"/>
      <c r="E40" s="19">
        <f t="shared" ref="E40:J40" si="62">E39</f>
        <v>10</v>
      </c>
      <c r="F40" s="19">
        <f t="shared" si="62"/>
        <v>10</v>
      </c>
      <c r="G40" s="19">
        <f t="shared" si="62"/>
        <v>5</v>
      </c>
      <c r="H40" s="19">
        <f t="shared" si="62"/>
        <v>0</v>
      </c>
      <c r="I40" s="19">
        <f t="shared" si="62"/>
        <v>0</v>
      </c>
      <c r="J40" s="19">
        <f t="shared" si="62"/>
        <v>0</v>
      </c>
      <c r="K40" s="19">
        <f t="shared" si="39"/>
        <v>12.481533825032988</v>
      </c>
      <c r="L40" s="19">
        <f t="shared" si="40"/>
        <v>12.481535289435593</v>
      </c>
      <c r="M40" s="19">
        <f t="shared" si="49"/>
        <v>0.29653139175264598</v>
      </c>
      <c r="N40" s="19">
        <f t="shared" si="41"/>
        <v>11.803134836124038</v>
      </c>
      <c r="O40" s="19">
        <f t="shared" si="50"/>
        <v>0.30852858662620375</v>
      </c>
      <c r="P40" s="19">
        <f t="shared" si="42"/>
        <v>11.344167612709441</v>
      </c>
      <c r="Q40" s="19">
        <f t="shared" si="51"/>
        <v>0.31169739096108928</v>
      </c>
      <c r="R40" s="19">
        <f t="shared" si="43"/>
        <v>11.228839578053838</v>
      </c>
      <c r="S40" s="19">
        <f t="shared" si="52"/>
        <v>0</v>
      </c>
      <c r="T40" s="19">
        <f t="shared" si="44"/>
        <v>11.228839578053838</v>
      </c>
      <c r="U40" s="19">
        <f t="shared" si="53"/>
        <v>0</v>
      </c>
      <c r="V40" s="19">
        <f t="shared" si="45"/>
        <v>11.228839578053838</v>
      </c>
      <c r="W40" s="19">
        <f t="shared" si="54"/>
        <v>0</v>
      </c>
      <c r="X40" s="19">
        <f t="shared" si="56"/>
        <v>11.228839578053838</v>
      </c>
      <c r="Y40" s="18"/>
      <c r="Z40" s="19">
        <f t="shared" si="46"/>
        <v>0.91675736933993901</v>
      </c>
      <c r="AA40" s="19">
        <f t="shared" si="47"/>
        <v>11.763404536535568</v>
      </c>
    </row>
    <row r="41" spans="1:27" ht="14.25" customHeight="1" x14ac:dyDescent="0.55000000000000004">
      <c r="A41" s="18"/>
      <c r="B41" s="19">
        <f>IF( Validator!G19="S101A",$B$34, IF( Validator!G19="Only S201A and/or S203A",$B$32, IF( Validator!G19="At least one S202A",$B$33, "" ) ) )</f>
        <v>3.5</v>
      </c>
      <c r="C41" s="18"/>
      <c r="D41" s="18"/>
      <c r="E41" s="19">
        <f t="shared" ref="E41:J41" si="63">E40</f>
        <v>10</v>
      </c>
      <c r="F41" s="19">
        <f t="shared" si="63"/>
        <v>10</v>
      </c>
      <c r="G41" s="19">
        <f t="shared" si="63"/>
        <v>5</v>
      </c>
      <c r="H41" s="19">
        <f t="shared" si="63"/>
        <v>0</v>
      </c>
      <c r="I41" s="19">
        <f t="shared" si="63"/>
        <v>0</v>
      </c>
      <c r="J41" s="19">
        <f t="shared" si="63"/>
        <v>0</v>
      </c>
      <c r="K41" s="19">
        <f t="shared" si="39"/>
        <v>12.48153381669767</v>
      </c>
      <c r="L41" s="19">
        <f t="shared" si="40"/>
        <v>12.481534115394739</v>
      </c>
      <c r="M41" s="19">
        <f t="shared" si="49"/>
        <v>0.29653142317147135</v>
      </c>
      <c r="N41" s="19">
        <f t="shared" si="41"/>
        <v>11.803133585529316</v>
      </c>
      <c r="O41" s="19">
        <f t="shared" si="50"/>
        <v>0.30852862208848447</v>
      </c>
      <c r="P41" s="19">
        <f t="shared" si="42"/>
        <v>11.344166308810783</v>
      </c>
      <c r="Q41" s="19">
        <f t="shared" si="51"/>
        <v>0.31169742753115598</v>
      </c>
      <c r="R41" s="19">
        <f t="shared" si="43"/>
        <v>11.228838260624254</v>
      </c>
      <c r="S41" s="19">
        <f t="shared" si="52"/>
        <v>0</v>
      </c>
      <c r="T41" s="19">
        <f t="shared" si="44"/>
        <v>11.228838260624254</v>
      </c>
      <c r="U41" s="19">
        <f t="shared" si="53"/>
        <v>0</v>
      </c>
      <c r="V41" s="19">
        <f t="shared" si="45"/>
        <v>11.228838260624254</v>
      </c>
      <c r="W41" s="19">
        <f t="shared" si="54"/>
        <v>0</v>
      </c>
      <c r="X41" s="19">
        <f t="shared" si="56"/>
        <v>11.228838260624254</v>
      </c>
      <c r="Y41" s="18"/>
      <c r="Z41" s="19">
        <f t="shared" si="46"/>
        <v>0.91675747279111186</v>
      </c>
      <c r="AA41" s="19">
        <f t="shared" si="47"/>
        <v>11.763404787662216</v>
      </c>
    </row>
    <row r="42" spans="1:27" ht="14.25" customHeight="1" x14ac:dyDescent="0.55000000000000004">
      <c r="A42" s="18"/>
      <c r="B42" s="18"/>
      <c r="C42" s="18"/>
      <c r="D42" s="18"/>
      <c r="E42" s="19">
        <f t="shared" ref="E42:J42" si="64">E41</f>
        <v>10</v>
      </c>
      <c r="F42" s="19">
        <f t="shared" si="64"/>
        <v>10</v>
      </c>
      <c r="G42" s="19">
        <f t="shared" si="64"/>
        <v>5</v>
      </c>
      <c r="H42" s="19">
        <f t="shared" si="64"/>
        <v>0</v>
      </c>
      <c r="I42" s="19">
        <f t="shared" si="64"/>
        <v>0</v>
      </c>
      <c r="J42" s="19">
        <f t="shared" si="64"/>
        <v>0</v>
      </c>
      <c r="K42" s="19">
        <f t="shared" si="39"/>
        <v>12.481533814997499</v>
      </c>
      <c r="L42" s="19">
        <f t="shared" si="40"/>
        <v>12.481533875923356</v>
      </c>
      <c r="M42" s="19">
        <f t="shared" si="49"/>
        <v>0.29653142958003081</v>
      </c>
      <c r="N42" s="19">
        <f t="shared" si="41"/>
        <v>11.803133330443091</v>
      </c>
      <c r="O42" s="19">
        <f t="shared" si="50"/>
        <v>0.30852862932179553</v>
      </c>
      <c r="P42" s="19">
        <f t="shared" si="42"/>
        <v>11.344166042852049</v>
      </c>
      <c r="Q42" s="19">
        <f t="shared" si="51"/>
        <v>0.31169743499042435</v>
      </c>
      <c r="R42" s="19">
        <f t="shared" si="43"/>
        <v>11.228837991905591</v>
      </c>
      <c r="S42" s="19">
        <f t="shared" si="52"/>
        <v>0</v>
      </c>
      <c r="T42" s="19">
        <f t="shared" si="44"/>
        <v>11.228837991905591</v>
      </c>
      <c r="U42" s="19">
        <f t="shared" si="53"/>
        <v>0</v>
      </c>
      <c r="V42" s="19">
        <f t="shared" si="45"/>
        <v>11.228837991905591</v>
      </c>
      <c r="W42" s="19">
        <f t="shared" si="54"/>
        <v>0</v>
      </c>
      <c r="X42" s="19">
        <f t="shared" si="56"/>
        <v>11.228837991905591</v>
      </c>
      <c r="Y42" s="18"/>
      <c r="Z42" s="19">
        <f t="shared" si="46"/>
        <v>0.9167574938922507</v>
      </c>
      <c r="AA42" s="19">
        <f t="shared" si="47"/>
        <v>11.763404838885014</v>
      </c>
    </row>
    <row r="43" spans="1:27" ht="14.25" customHeight="1" x14ac:dyDescent="0.55000000000000004">
      <c r="A43" s="18"/>
      <c r="B43" s="18"/>
      <c r="C43" s="18"/>
      <c r="D43" s="18"/>
      <c r="E43" s="19">
        <f t="shared" ref="E43:J43" si="65">E42</f>
        <v>10</v>
      </c>
      <c r="F43" s="19">
        <f t="shared" si="65"/>
        <v>10</v>
      </c>
      <c r="G43" s="19">
        <f t="shared" si="65"/>
        <v>5</v>
      </c>
      <c r="H43" s="19">
        <f t="shared" si="65"/>
        <v>0</v>
      </c>
      <c r="I43" s="19">
        <f t="shared" si="65"/>
        <v>0</v>
      </c>
      <c r="J43" s="19">
        <f t="shared" si="65"/>
        <v>0</v>
      </c>
      <c r="K43" s="19">
        <f t="shared" si="39"/>
        <v>12.481533814650712</v>
      </c>
      <c r="L43" s="19">
        <f t="shared" si="40"/>
        <v>12.481533827077886</v>
      </c>
      <c r="M43" s="19">
        <f t="shared" si="49"/>
        <v>0.29653143088719791</v>
      </c>
      <c r="N43" s="19">
        <f t="shared" si="41"/>
        <v>11.803133278412629</v>
      </c>
      <c r="O43" s="19">
        <f t="shared" si="50"/>
        <v>0.30852863079718895</v>
      </c>
      <c r="P43" s="19">
        <f t="shared" si="42"/>
        <v>11.344165988603898</v>
      </c>
      <c r="Q43" s="19">
        <f t="shared" si="51"/>
        <v>0.31169743651190668</v>
      </c>
      <c r="R43" s="19">
        <f t="shared" si="43"/>
        <v>11.228837937094493</v>
      </c>
      <c r="S43" s="19">
        <f t="shared" si="52"/>
        <v>0</v>
      </c>
      <c r="T43" s="19">
        <f t="shared" si="44"/>
        <v>11.228837937094493</v>
      </c>
      <c r="U43" s="19">
        <f t="shared" si="53"/>
        <v>0</v>
      </c>
      <c r="V43" s="19">
        <f t="shared" si="45"/>
        <v>11.228837937094493</v>
      </c>
      <c r="W43" s="19">
        <f t="shared" si="54"/>
        <v>0</v>
      </c>
      <c r="X43" s="19">
        <f t="shared" si="56"/>
        <v>11.228837937094493</v>
      </c>
      <c r="Y43" s="18"/>
      <c r="Z43" s="19">
        <f t="shared" si="46"/>
        <v>0.91675749819629349</v>
      </c>
      <c r="AA43" s="19">
        <f t="shared" si="47"/>
        <v>11.763404849333034</v>
      </c>
    </row>
    <row r="44" spans="1:27" ht="14.25" customHeight="1" x14ac:dyDescent="0.55000000000000004">
      <c r="A44" s="18"/>
      <c r="B44" s="18"/>
      <c r="C44" s="18"/>
      <c r="D44" s="18"/>
      <c r="E44" s="19">
        <f t="shared" ref="E44:J44" si="66">E43</f>
        <v>10</v>
      </c>
      <c r="F44" s="19">
        <f t="shared" si="66"/>
        <v>10</v>
      </c>
      <c r="G44" s="19">
        <f t="shared" si="66"/>
        <v>5</v>
      </c>
      <c r="H44" s="19">
        <f t="shared" si="66"/>
        <v>0</v>
      </c>
      <c r="I44" s="19">
        <f t="shared" si="66"/>
        <v>0</v>
      </c>
      <c r="J44" s="19">
        <f t="shared" si="66"/>
        <v>0</v>
      </c>
      <c r="K44" s="19">
        <f t="shared" si="39"/>
        <v>12.481533814579979</v>
      </c>
      <c r="L44" s="19">
        <f t="shared" si="40"/>
        <v>12.481533817114775</v>
      </c>
      <c r="M44" s="19">
        <f t="shared" si="49"/>
        <v>0.29653143115382347</v>
      </c>
      <c r="N44" s="19">
        <f t="shared" si="41"/>
        <v>11.803133267799868</v>
      </c>
      <c r="O44" s="19">
        <f t="shared" si="50"/>
        <v>0.30852863109812795</v>
      </c>
      <c r="P44" s="19">
        <f t="shared" si="42"/>
        <v>11.344165977538792</v>
      </c>
      <c r="Q44" s="19">
        <f t="shared" si="51"/>
        <v>0.3116974368222466</v>
      </c>
      <c r="R44" s="19">
        <f t="shared" si="43"/>
        <v>11.22883792591456</v>
      </c>
      <c r="S44" s="19">
        <f t="shared" si="52"/>
        <v>0</v>
      </c>
      <c r="T44" s="19">
        <f t="shared" si="44"/>
        <v>11.22883792591456</v>
      </c>
      <c r="U44" s="19">
        <f t="shared" si="53"/>
        <v>0</v>
      </c>
      <c r="V44" s="19">
        <f t="shared" si="45"/>
        <v>11.22883792591456</v>
      </c>
      <c r="W44" s="19">
        <f t="shared" si="54"/>
        <v>0</v>
      </c>
      <c r="X44" s="19">
        <f t="shared" si="56"/>
        <v>11.22883792591456</v>
      </c>
      <c r="Y44" s="18"/>
      <c r="Z44" s="19">
        <f t="shared" si="46"/>
        <v>0.91675749907419801</v>
      </c>
      <c r="AA44" s="19">
        <f t="shared" si="47"/>
        <v>11.763404851464138</v>
      </c>
    </row>
    <row r="45" spans="1:27" ht="14.25" customHeight="1" x14ac:dyDescent="0.55000000000000004">
      <c r="A45" s="18"/>
      <c r="B45" s="18"/>
      <c r="C45" s="18"/>
      <c r="D45" s="18"/>
      <c r="E45" s="19">
        <f t="shared" ref="E45:J45" si="67">E44</f>
        <v>10</v>
      </c>
      <c r="F45" s="19">
        <f t="shared" si="67"/>
        <v>10</v>
      </c>
      <c r="G45" s="19">
        <f t="shared" si="67"/>
        <v>5</v>
      </c>
      <c r="H45" s="19">
        <f t="shared" si="67"/>
        <v>0</v>
      </c>
      <c r="I45" s="19">
        <f t="shared" si="67"/>
        <v>0</v>
      </c>
      <c r="J45" s="19">
        <f t="shared" si="67"/>
        <v>0</v>
      </c>
      <c r="K45" s="19">
        <f t="shared" si="39"/>
        <v>12.481533814565548</v>
      </c>
      <c r="L45" s="19">
        <f t="shared" si="40"/>
        <v>12.48153381508258</v>
      </c>
      <c r="M45" s="19">
        <f t="shared" si="49"/>
        <v>0.29653143120820763</v>
      </c>
      <c r="N45" s="19">
        <f t="shared" si="41"/>
        <v>11.803133265635163</v>
      </c>
      <c r="O45" s="19">
        <f t="shared" si="50"/>
        <v>0.30852863115951107</v>
      </c>
      <c r="P45" s="19">
        <f t="shared" si="42"/>
        <v>11.34416597528182</v>
      </c>
      <c r="Q45" s="19">
        <f t="shared" si="51"/>
        <v>0.31169743688554724</v>
      </c>
      <c r="R45" s="19">
        <f t="shared" si="43"/>
        <v>11.228837923634167</v>
      </c>
      <c r="S45" s="19">
        <f t="shared" si="52"/>
        <v>0</v>
      </c>
      <c r="T45" s="19">
        <f t="shared" si="44"/>
        <v>11.228837923634167</v>
      </c>
      <c r="U45" s="19">
        <f t="shared" si="53"/>
        <v>0</v>
      </c>
      <c r="V45" s="19">
        <f t="shared" si="45"/>
        <v>11.228837923634167</v>
      </c>
      <c r="W45" s="19">
        <f t="shared" si="54"/>
        <v>0</v>
      </c>
      <c r="X45" s="19">
        <f t="shared" si="56"/>
        <v>11.228837923634167</v>
      </c>
      <c r="Y45" s="18"/>
      <c r="Z45" s="19">
        <f t="shared" si="46"/>
        <v>0.91675749925326588</v>
      </c>
      <c r="AA45" s="19">
        <f t="shared" si="47"/>
        <v>11.763404851898823</v>
      </c>
    </row>
    <row r="46" spans="1:27" ht="14.25" customHeight="1" x14ac:dyDescent="0.55000000000000004">
      <c r="A46" s="18"/>
      <c r="B46" s="18"/>
      <c r="C46" s="18"/>
      <c r="D46" s="18"/>
      <c r="E46" s="19">
        <f t="shared" ref="E46:J46" si="68">E45</f>
        <v>10</v>
      </c>
      <c r="F46" s="19">
        <f t="shared" si="68"/>
        <v>10</v>
      </c>
      <c r="G46" s="19">
        <f t="shared" si="68"/>
        <v>5</v>
      </c>
      <c r="H46" s="19">
        <f t="shared" si="68"/>
        <v>0</v>
      </c>
      <c r="I46" s="19">
        <f t="shared" si="68"/>
        <v>0</v>
      </c>
      <c r="J46" s="19">
        <f t="shared" si="68"/>
        <v>0</v>
      </c>
      <c r="K46" s="19">
        <f t="shared" si="39"/>
        <v>12.481533814562606</v>
      </c>
      <c r="L46" s="19">
        <f t="shared" si="40"/>
        <v>12.481533814668065</v>
      </c>
      <c r="M46" s="19">
        <f t="shared" si="49"/>
        <v>0.29653143121930053</v>
      </c>
      <c r="N46" s="19">
        <f t="shared" si="41"/>
        <v>11.803133265193619</v>
      </c>
      <c r="O46" s="19">
        <f t="shared" si="50"/>
        <v>0.30852863117203166</v>
      </c>
      <c r="P46" s="19">
        <f t="shared" si="42"/>
        <v>11.344165974821456</v>
      </c>
      <c r="Q46" s="19">
        <f t="shared" si="51"/>
        <v>0.31169743689845891</v>
      </c>
      <c r="R46" s="19">
        <f t="shared" si="43"/>
        <v>11.228837923169026</v>
      </c>
      <c r="S46" s="19">
        <f t="shared" si="52"/>
        <v>0</v>
      </c>
      <c r="T46" s="19">
        <f t="shared" si="44"/>
        <v>11.228837923169026</v>
      </c>
      <c r="U46" s="19">
        <f t="shared" si="53"/>
        <v>0</v>
      </c>
      <c r="V46" s="19">
        <f t="shared" si="45"/>
        <v>11.228837923169026</v>
      </c>
      <c r="W46" s="19">
        <f t="shared" si="54"/>
        <v>0</v>
      </c>
      <c r="X46" s="19">
        <f t="shared" si="56"/>
        <v>11.228837923169026</v>
      </c>
      <c r="Y46" s="18"/>
      <c r="Z46" s="19">
        <f t="shared" si="46"/>
        <v>0.91675749928979111</v>
      </c>
      <c r="AA46" s="19">
        <f t="shared" si="47"/>
        <v>11.76340485198749</v>
      </c>
    </row>
    <row r="47" spans="1:27" ht="14.25" customHeight="1" x14ac:dyDescent="0.55000000000000004">
      <c r="A47" s="18"/>
      <c r="B47" s="18"/>
      <c r="C47" s="18"/>
      <c r="D47" s="18"/>
      <c r="E47" s="19">
        <f t="shared" ref="E47:J47" si="69">E46</f>
        <v>10</v>
      </c>
      <c r="F47" s="19">
        <f t="shared" si="69"/>
        <v>10</v>
      </c>
      <c r="G47" s="19">
        <f t="shared" si="69"/>
        <v>5</v>
      </c>
      <c r="H47" s="19">
        <f t="shared" si="69"/>
        <v>0</v>
      </c>
      <c r="I47" s="19">
        <f t="shared" si="69"/>
        <v>0</v>
      </c>
      <c r="J47" s="19">
        <f t="shared" si="69"/>
        <v>0</v>
      </c>
      <c r="K47" s="19">
        <f t="shared" si="39"/>
        <v>12.481533814562006</v>
      </c>
      <c r="L47" s="19">
        <f t="shared" si="40"/>
        <v>12.481533814583518</v>
      </c>
      <c r="M47" s="19">
        <f t="shared" si="49"/>
        <v>0.29653143122156311</v>
      </c>
      <c r="N47" s="19">
        <f t="shared" si="41"/>
        <v>11.803133265103559</v>
      </c>
      <c r="O47" s="19">
        <f t="shared" si="50"/>
        <v>0.3085286311745854</v>
      </c>
      <c r="P47" s="19">
        <f t="shared" si="42"/>
        <v>11.344165974727558</v>
      </c>
      <c r="Q47" s="19">
        <f t="shared" si="51"/>
        <v>0.31169743690109247</v>
      </c>
      <c r="R47" s="19">
        <f t="shared" si="43"/>
        <v>11.228837923074153</v>
      </c>
      <c r="S47" s="19">
        <f t="shared" si="52"/>
        <v>0</v>
      </c>
      <c r="T47" s="19">
        <f t="shared" si="44"/>
        <v>11.228837923074153</v>
      </c>
      <c r="U47" s="19">
        <f t="shared" si="53"/>
        <v>0</v>
      </c>
      <c r="V47" s="19">
        <f t="shared" si="45"/>
        <v>11.228837923074153</v>
      </c>
      <c r="W47" s="19">
        <f t="shared" si="54"/>
        <v>0</v>
      </c>
      <c r="X47" s="19">
        <f t="shared" si="56"/>
        <v>11.228837923074153</v>
      </c>
      <c r="Y47" s="18"/>
      <c r="Z47" s="19">
        <f t="shared" si="46"/>
        <v>0.91675749929724104</v>
      </c>
      <c r="AA47" s="19">
        <f t="shared" si="47"/>
        <v>11.763404852005573</v>
      </c>
    </row>
    <row r="48" spans="1:27" ht="14.25" customHeight="1" x14ac:dyDescent="0.55000000000000004">
      <c r="A48" s="18"/>
      <c r="B48" s="18"/>
      <c r="C48" s="18"/>
      <c r="D48" s="18"/>
      <c r="E48" s="19">
        <f t="shared" ref="E48:J48" si="70">E47</f>
        <v>10</v>
      </c>
      <c r="F48" s="19">
        <f t="shared" si="70"/>
        <v>10</v>
      </c>
      <c r="G48" s="19">
        <f t="shared" si="70"/>
        <v>5</v>
      </c>
      <c r="H48" s="19">
        <f t="shared" si="70"/>
        <v>0</v>
      </c>
      <c r="I48" s="19">
        <f t="shared" si="70"/>
        <v>0</v>
      </c>
      <c r="J48" s="19">
        <f t="shared" si="70"/>
        <v>0</v>
      </c>
      <c r="K48" s="19">
        <f t="shared" si="39"/>
        <v>12.481533814561883</v>
      </c>
      <c r="L48" s="19">
        <f t="shared" si="40"/>
        <v>12.481533814566269</v>
      </c>
      <c r="M48" s="19">
        <f t="shared" si="49"/>
        <v>0.29653143122202469</v>
      </c>
      <c r="N48" s="19">
        <f t="shared" si="41"/>
        <v>11.803133265085187</v>
      </c>
      <c r="O48" s="19">
        <f t="shared" si="50"/>
        <v>0.30852863117510643</v>
      </c>
      <c r="P48" s="19">
        <f t="shared" si="42"/>
        <v>11.344165974708401</v>
      </c>
      <c r="Q48" s="19">
        <f t="shared" si="51"/>
        <v>0.31169743690162971</v>
      </c>
      <c r="R48" s="19">
        <f t="shared" si="43"/>
        <v>11.228837923054799</v>
      </c>
      <c r="S48" s="19">
        <f t="shared" si="52"/>
        <v>0</v>
      </c>
      <c r="T48" s="19">
        <f t="shared" si="44"/>
        <v>11.228837923054799</v>
      </c>
      <c r="U48" s="19">
        <f t="shared" si="53"/>
        <v>0</v>
      </c>
      <c r="V48" s="19">
        <f t="shared" si="45"/>
        <v>11.228837923054799</v>
      </c>
      <c r="W48" s="19">
        <f t="shared" si="54"/>
        <v>0</v>
      </c>
      <c r="X48" s="19">
        <f t="shared" si="56"/>
        <v>11.228837923054799</v>
      </c>
      <c r="Y48" s="18"/>
      <c r="Z48" s="19">
        <f t="shared" si="46"/>
        <v>0.91675749929876083</v>
      </c>
      <c r="AA48" s="19">
        <f t="shared" si="47"/>
        <v>11.763404852009263</v>
      </c>
    </row>
    <row r="49" spans="1:27" ht="14.25" customHeight="1" x14ac:dyDescent="0.55000000000000004">
      <c r="A49" s="18"/>
      <c r="B49" s="18"/>
      <c r="C49" s="18"/>
      <c r="D49" s="18"/>
      <c r="E49" s="19">
        <f t="shared" ref="E49:J49" si="71">E48</f>
        <v>10</v>
      </c>
      <c r="F49" s="19">
        <f t="shared" si="71"/>
        <v>10</v>
      </c>
      <c r="G49" s="19">
        <f t="shared" si="71"/>
        <v>5</v>
      </c>
      <c r="H49" s="19">
        <f t="shared" si="71"/>
        <v>0</v>
      </c>
      <c r="I49" s="19">
        <f t="shared" si="71"/>
        <v>0</v>
      </c>
      <c r="J49" s="19">
        <f t="shared" si="71"/>
        <v>0</v>
      </c>
      <c r="K49" s="19">
        <f t="shared" si="39"/>
        <v>12.48153381456186</v>
      </c>
      <c r="L49" s="19">
        <f t="shared" si="40"/>
        <v>12.481533814562754</v>
      </c>
      <c r="M49" s="19">
        <f t="shared" si="49"/>
        <v>0.29653143122211878</v>
      </c>
      <c r="N49" s="19">
        <f t="shared" si="41"/>
        <v>11.803133265081442</v>
      </c>
      <c r="O49" s="19">
        <f t="shared" si="50"/>
        <v>0.30852863117521262</v>
      </c>
      <c r="P49" s="19">
        <f t="shared" si="42"/>
        <v>11.344165974704497</v>
      </c>
      <c r="Q49" s="19">
        <f t="shared" si="51"/>
        <v>0.31169743690173923</v>
      </c>
      <c r="R49" s="19">
        <f t="shared" si="43"/>
        <v>11.228837923050854</v>
      </c>
      <c r="S49" s="19">
        <f t="shared" si="52"/>
        <v>0</v>
      </c>
      <c r="T49" s="19">
        <f t="shared" si="44"/>
        <v>11.228837923050854</v>
      </c>
      <c r="U49" s="19">
        <f t="shared" si="53"/>
        <v>0</v>
      </c>
      <c r="V49" s="19">
        <f t="shared" si="45"/>
        <v>11.228837923050854</v>
      </c>
      <c r="W49" s="19">
        <f t="shared" si="54"/>
        <v>0</v>
      </c>
      <c r="X49" s="19">
        <f t="shared" si="56"/>
        <v>11.228837923050854</v>
      </c>
      <c r="Y49" s="18"/>
      <c r="Z49" s="19">
        <f t="shared" si="46"/>
        <v>0.91675749929907058</v>
      </c>
      <c r="AA49" s="19">
        <f t="shared" si="47"/>
        <v>11.763404852010014</v>
      </c>
    </row>
    <row r="50" spans="1:27" ht="14.25" customHeight="1" x14ac:dyDescent="0.55000000000000004">
      <c r="A50" s="18"/>
      <c r="B50" s="18"/>
      <c r="C50" s="18"/>
      <c r="D50" s="18"/>
      <c r="E50" s="19">
        <f t="shared" ref="E50:J50" si="72">E49</f>
        <v>10</v>
      </c>
      <c r="F50" s="19">
        <f t="shared" si="72"/>
        <v>10</v>
      </c>
      <c r="G50" s="19">
        <f t="shared" si="72"/>
        <v>5</v>
      </c>
      <c r="H50" s="19">
        <f t="shared" si="72"/>
        <v>0</v>
      </c>
      <c r="I50" s="19">
        <f t="shared" si="72"/>
        <v>0</v>
      </c>
      <c r="J50" s="19">
        <f t="shared" si="72"/>
        <v>0</v>
      </c>
      <c r="K50" s="19">
        <f t="shared" si="39"/>
        <v>12.481533814561855</v>
      </c>
      <c r="L50" s="19">
        <f t="shared" si="40"/>
        <v>12.481533814562038</v>
      </c>
      <c r="M50" s="19">
        <f t="shared" si="49"/>
        <v>0.29653143122213799</v>
      </c>
      <c r="N50" s="19">
        <f t="shared" si="41"/>
        <v>11.803133265080678</v>
      </c>
      <c r="O50" s="19">
        <f t="shared" si="50"/>
        <v>0.30852863117523427</v>
      </c>
      <c r="P50" s="19">
        <f t="shared" si="42"/>
        <v>11.344165974703701</v>
      </c>
      <c r="Q50" s="19">
        <f t="shared" si="51"/>
        <v>0.31169743690176155</v>
      </c>
      <c r="R50" s="19">
        <f t="shared" si="43"/>
        <v>11.228837923050049</v>
      </c>
      <c r="S50" s="19">
        <f t="shared" si="52"/>
        <v>0</v>
      </c>
      <c r="T50" s="19">
        <f t="shared" si="44"/>
        <v>11.228837923050049</v>
      </c>
      <c r="U50" s="19">
        <f t="shared" si="53"/>
        <v>0</v>
      </c>
      <c r="V50" s="19">
        <f t="shared" si="45"/>
        <v>11.228837923050049</v>
      </c>
      <c r="W50" s="19">
        <f t="shared" si="54"/>
        <v>0</v>
      </c>
      <c r="X50" s="19">
        <f t="shared" si="56"/>
        <v>11.228837923050049</v>
      </c>
      <c r="Y50" s="18"/>
      <c r="Z50" s="19">
        <f t="shared" si="46"/>
        <v>0.91675749929913375</v>
      </c>
      <c r="AA50" s="19">
        <f t="shared" si="47"/>
        <v>11.763404852010169</v>
      </c>
    </row>
    <row r="51" spans="1:27" ht="14.25" customHeight="1" x14ac:dyDescent="0.55000000000000004">
      <c r="A51" s="18"/>
      <c r="B51" s="18"/>
      <c r="C51" s="18"/>
      <c r="D51" s="18"/>
      <c r="E51" s="19">
        <f t="shared" ref="E51:J51" si="73">E50</f>
        <v>10</v>
      </c>
      <c r="F51" s="19">
        <f t="shared" si="73"/>
        <v>10</v>
      </c>
      <c r="G51" s="19">
        <f t="shared" si="73"/>
        <v>5</v>
      </c>
      <c r="H51" s="19">
        <f t="shared" si="73"/>
        <v>0</v>
      </c>
      <c r="I51" s="19">
        <f t="shared" si="73"/>
        <v>0</v>
      </c>
      <c r="J51" s="19">
        <f t="shared" si="73"/>
        <v>0</v>
      </c>
      <c r="K51" s="19">
        <f t="shared" si="39"/>
        <v>12.481533814561853</v>
      </c>
      <c r="L51" s="19">
        <f t="shared" si="40"/>
        <v>12.481533814561891</v>
      </c>
      <c r="M51" s="19">
        <f t="shared" si="49"/>
        <v>0.29653143122214193</v>
      </c>
      <c r="N51" s="19">
        <f t="shared" si="41"/>
        <v>11.803133265080522</v>
      </c>
      <c r="O51" s="19">
        <f t="shared" si="50"/>
        <v>0.30852863117523871</v>
      </c>
      <c r="P51" s="19">
        <f t="shared" si="42"/>
        <v>11.344165974703538</v>
      </c>
      <c r="Q51" s="19">
        <f t="shared" si="51"/>
        <v>0.31169743690176616</v>
      </c>
      <c r="R51" s="19">
        <f t="shared" si="43"/>
        <v>11.228837923049884</v>
      </c>
      <c r="S51" s="19">
        <f t="shared" si="52"/>
        <v>0</v>
      </c>
      <c r="T51" s="19">
        <f t="shared" si="44"/>
        <v>11.228837923049884</v>
      </c>
      <c r="U51" s="19">
        <f t="shared" si="53"/>
        <v>0</v>
      </c>
      <c r="V51" s="19">
        <f t="shared" si="45"/>
        <v>11.228837923049884</v>
      </c>
      <c r="W51" s="19">
        <f t="shared" si="54"/>
        <v>0</v>
      </c>
      <c r="X51" s="19">
        <f t="shared" si="56"/>
        <v>11.228837923049884</v>
      </c>
      <c r="Y51" s="18"/>
      <c r="Z51" s="19">
        <f t="shared" si="46"/>
        <v>0.91675749929914674</v>
      </c>
      <c r="AA51" s="19">
        <f t="shared" si="47"/>
        <v>11.763404852010201</v>
      </c>
    </row>
    <row r="52" spans="1:27" ht="14.25" customHeight="1" x14ac:dyDescent="0.55000000000000004">
      <c r="A52" s="18"/>
      <c r="B52" s="18"/>
      <c r="C52" s="18"/>
      <c r="D52" s="18"/>
      <c r="E52" s="19">
        <f t="shared" ref="E52:J52" si="74">E51</f>
        <v>10</v>
      </c>
      <c r="F52" s="19">
        <f t="shared" si="74"/>
        <v>10</v>
      </c>
      <c r="G52" s="19">
        <f t="shared" si="74"/>
        <v>5</v>
      </c>
      <c r="H52" s="19">
        <f t="shared" si="74"/>
        <v>0</v>
      </c>
      <c r="I52" s="19">
        <f t="shared" si="74"/>
        <v>0</v>
      </c>
      <c r="J52" s="19">
        <f t="shared" si="74"/>
        <v>0</v>
      </c>
      <c r="K52" s="19">
        <f t="shared" si="39"/>
        <v>12.481533814561853</v>
      </c>
      <c r="L52" s="19">
        <f t="shared" si="40"/>
        <v>12.481533814561859</v>
      </c>
      <c r="M52" s="19">
        <f t="shared" si="49"/>
        <v>0.29653143122214276</v>
      </c>
      <c r="N52" s="19">
        <f t="shared" si="41"/>
        <v>11.803133265080488</v>
      </c>
      <c r="O52" s="19">
        <f t="shared" si="50"/>
        <v>0.3085286311752396</v>
      </c>
      <c r="P52" s="19">
        <f t="shared" si="42"/>
        <v>11.344165974703504</v>
      </c>
      <c r="Q52" s="19">
        <f t="shared" si="51"/>
        <v>0.3116974369017671</v>
      </c>
      <c r="R52" s="19">
        <f t="shared" si="43"/>
        <v>11.22883792304985</v>
      </c>
      <c r="S52" s="19">
        <f t="shared" si="52"/>
        <v>0</v>
      </c>
      <c r="T52" s="19">
        <f t="shared" si="44"/>
        <v>11.22883792304985</v>
      </c>
      <c r="U52" s="19">
        <f t="shared" si="53"/>
        <v>0</v>
      </c>
      <c r="V52" s="19">
        <f t="shared" si="45"/>
        <v>11.22883792304985</v>
      </c>
      <c r="W52" s="19">
        <f t="shared" si="54"/>
        <v>0</v>
      </c>
      <c r="X52" s="19">
        <f t="shared" si="56"/>
        <v>11.22883792304985</v>
      </c>
      <c r="Y52" s="18"/>
      <c r="Z52" s="19">
        <f t="shared" si="46"/>
        <v>0.9167574992991494</v>
      </c>
      <c r="AA52" s="19">
        <f t="shared" si="47"/>
        <v>11.763404852010204</v>
      </c>
    </row>
    <row r="53" spans="1:27" ht="14.25" customHeight="1" x14ac:dyDescent="0.55000000000000004">
      <c r="A53" s="18"/>
      <c r="B53" s="18"/>
      <c r="C53" s="18"/>
      <c r="D53" s="18"/>
      <c r="E53" s="19">
        <f t="shared" ref="E53:J53" si="75">E52</f>
        <v>10</v>
      </c>
      <c r="F53" s="19">
        <f t="shared" si="75"/>
        <v>10</v>
      </c>
      <c r="G53" s="19">
        <f t="shared" si="75"/>
        <v>5</v>
      </c>
      <c r="H53" s="19">
        <f t="shared" si="75"/>
        <v>0</v>
      </c>
      <c r="I53" s="19">
        <f t="shared" si="75"/>
        <v>0</v>
      </c>
      <c r="J53" s="19">
        <f t="shared" si="75"/>
        <v>0</v>
      </c>
      <c r="K53" s="19">
        <f t="shared" si="39"/>
        <v>12.481533814561853</v>
      </c>
      <c r="L53" s="19">
        <f t="shared" si="40"/>
        <v>12.481533814561855</v>
      </c>
      <c r="M53" s="19">
        <f t="shared" si="49"/>
        <v>0.29653143122214282</v>
      </c>
      <c r="N53" s="19">
        <f t="shared" si="41"/>
        <v>11.803133265080485</v>
      </c>
      <c r="O53" s="19">
        <f t="shared" si="50"/>
        <v>0.30852863117523976</v>
      </c>
      <c r="P53" s="19">
        <f t="shared" si="42"/>
        <v>11.344165974703499</v>
      </c>
      <c r="Q53" s="19">
        <f t="shared" si="51"/>
        <v>0.31169743690176721</v>
      </c>
      <c r="R53" s="19">
        <f t="shared" si="43"/>
        <v>11.228837923049845</v>
      </c>
      <c r="S53" s="19">
        <f t="shared" si="52"/>
        <v>0</v>
      </c>
      <c r="T53" s="19">
        <f t="shared" si="44"/>
        <v>11.228837923049845</v>
      </c>
      <c r="U53" s="19">
        <f t="shared" si="53"/>
        <v>0</v>
      </c>
      <c r="V53" s="19">
        <f t="shared" si="45"/>
        <v>11.228837923049845</v>
      </c>
      <c r="W53" s="19">
        <f t="shared" si="54"/>
        <v>0</v>
      </c>
      <c r="X53" s="19">
        <f t="shared" si="56"/>
        <v>11.228837923049845</v>
      </c>
      <c r="Y53" s="18"/>
      <c r="Z53" s="19">
        <f t="shared" si="46"/>
        <v>0.91675749929914985</v>
      </c>
      <c r="AA53" s="19">
        <f t="shared" si="47"/>
        <v>11.763404852010208</v>
      </c>
    </row>
    <row r="54" spans="1:27" ht="14.25" customHeight="1" x14ac:dyDescent="0.55000000000000004">
      <c r="A54" s="18"/>
      <c r="B54" s="18"/>
      <c r="C54" s="18"/>
      <c r="D54" s="18"/>
      <c r="E54" s="19">
        <f t="shared" ref="E54:J54" si="76">E53</f>
        <v>10</v>
      </c>
      <c r="F54" s="19">
        <f t="shared" si="76"/>
        <v>10</v>
      </c>
      <c r="G54" s="19">
        <f t="shared" si="76"/>
        <v>5</v>
      </c>
      <c r="H54" s="19">
        <f t="shared" si="76"/>
        <v>0</v>
      </c>
      <c r="I54" s="19">
        <f t="shared" si="76"/>
        <v>0</v>
      </c>
      <c r="J54" s="19">
        <f t="shared" si="76"/>
        <v>0</v>
      </c>
      <c r="K54" s="19">
        <f t="shared" si="39"/>
        <v>12.481533814561853</v>
      </c>
      <c r="L54" s="19">
        <f t="shared" si="40"/>
        <v>12.481533814561853</v>
      </c>
      <c r="M54" s="19">
        <f t="shared" si="49"/>
        <v>0.29653143122214287</v>
      </c>
      <c r="N54" s="19">
        <f t="shared" si="41"/>
        <v>11.803133265080483</v>
      </c>
      <c r="O54" s="19">
        <f t="shared" si="50"/>
        <v>0.30852863117523982</v>
      </c>
      <c r="P54" s="19">
        <f t="shared" si="42"/>
        <v>11.344165974703497</v>
      </c>
      <c r="Q54" s="19">
        <f t="shared" si="51"/>
        <v>0.31169743690176727</v>
      </c>
      <c r="R54" s="19">
        <f t="shared" si="43"/>
        <v>11.228837923049843</v>
      </c>
      <c r="S54" s="19">
        <f t="shared" si="52"/>
        <v>0</v>
      </c>
      <c r="T54" s="19">
        <f t="shared" si="44"/>
        <v>11.228837923049843</v>
      </c>
      <c r="U54" s="19">
        <f t="shared" si="53"/>
        <v>0</v>
      </c>
      <c r="V54" s="19">
        <f t="shared" si="45"/>
        <v>11.228837923049843</v>
      </c>
      <c r="W54" s="19">
        <f t="shared" si="54"/>
        <v>0</v>
      </c>
      <c r="X54" s="19">
        <f t="shared" si="56"/>
        <v>11.228837923049843</v>
      </c>
      <c r="Y54" s="18"/>
      <c r="Z54" s="19">
        <f t="shared" si="46"/>
        <v>0.91675749929914996</v>
      </c>
      <c r="AA54" s="19">
        <f t="shared" si="47"/>
        <v>11.763404852010208</v>
      </c>
    </row>
    <row r="55" spans="1:27" ht="14.25" customHeight="1" x14ac:dyDescent="0.55000000000000004">
      <c r="A55" s="18"/>
      <c r="B55" s="18"/>
      <c r="C55" s="18"/>
      <c r="D55" s="18"/>
      <c r="E55" s="19">
        <f t="shared" ref="E55:J55" si="77">E54</f>
        <v>10</v>
      </c>
      <c r="F55" s="19">
        <f t="shared" si="77"/>
        <v>10</v>
      </c>
      <c r="G55" s="19">
        <f t="shared" si="77"/>
        <v>5</v>
      </c>
      <c r="H55" s="19">
        <f t="shared" si="77"/>
        <v>0</v>
      </c>
      <c r="I55" s="19">
        <f t="shared" si="77"/>
        <v>0</v>
      </c>
      <c r="J55" s="19">
        <f t="shared" si="77"/>
        <v>0</v>
      </c>
      <c r="K55" s="19">
        <f t="shared" si="39"/>
        <v>12.481533814561853</v>
      </c>
      <c r="L55" s="19">
        <f t="shared" si="40"/>
        <v>12.481533814561853</v>
      </c>
      <c r="M55" s="19">
        <f t="shared" si="49"/>
        <v>0.29653143122214287</v>
      </c>
      <c r="N55" s="19">
        <f t="shared" si="41"/>
        <v>11.803133265080483</v>
      </c>
      <c r="O55" s="19">
        <f t="shared" si="50"/>
        <v>0.30852863117523982</v>
      </c>
      <c r="P55" s="19">
        <f t="shared" si="42"/>
        <v>11.344165974703497</v>
      </c>
      <c r="Q55" s="19">
        <f t="shared" si="51"/>
        <v>0.31169743690176727</v>
      </c>
      <c r="R55" s="19">
        <f t="shared" si="43"/>
        <v>11.228837923049843</v>
      </c>
      <c r="S55" s="19">
        <f t="shared" si="52"/>
        <v>0</v>
      </c>
      <c r="T55" s="19">
        <f t="shared" si="44"/>
        <v>11.228837923049843</v>
      </c>
      <c r="U55" s="19">
        <f t="shared" si="53"/>
        <v>0</v>
      </c>
      <c r="V55" s="19">
        <f t="shared" si="45"/>
        <v>11.228837923049843</v>
      </c>
      <c r="W55" s="19">
        <f t="shared" si="54"/>
        <v>0</v>
      </c>
      <c r="X55" s="19">
        <f>IF((X54*(1+(K54-L54)/K54)&gt;0),X54*(1+(K54-L54)/K54),$A$38)</f>
        <v>11.228837923049843</v>
      </c>
      <c r="Y55" s="18"/>
      <c r="Z55" s="19">
        <f t="shared" si="46"/>
        <v>0.91675749929914996</v>
      </c>
      <c r="AA55" s="19">
        <f>Z55*(L55+0.35)</f>
        <v>11.763404852010208</v>
      </c>
    </row>
    <row r="56" spans="1:27" ht="14.25" customHeight="1" x14ac:dyDescent="0.45"/>
    <row r="57" spans="1:27" ht="14.25" customHeight="1" x14ac:dyDescent="0.45"/>
    <row r="58" spans="1:27" ht="14.25" customHeight="1" x14ac:dyDescent="0.45"/>
    <row r="59" spans="1:27" ht="14.25" customHeight="1" x14ac:dyDescent="0.45"/>
    <row r="60" spans="1:27" ht="14.25" customHeight="1" x14ac:dyDescent="0.45"/>
    <row r="61" spans="1:27" ht="14.25" customHeight="1" x14ac:dyDescent="0.45"/>
    <row r="62" spans="1:27" ht="14.25" customHeight="1" x14ac:dyDescent="0.45"/>
    <row r="63" spans="1:27" ht="14.25" customHeight="1" x14ac:dyDescent="0.45"/>
    <row r="64" spans="1:27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  <row r="114" ht="14.25" customHeight="1" x14ac:dyDescent="0.45"/>
    <row r="115" ht="14.25" customHeight="1" x14ac:dyDescent="0.45"/>
    <row r="116" ht="14.25" customHeight="1" x14ac:dyDescent="0.45"/>
    <row r="117" ht="14.25" customHeight="1" x14ac:dyDescent="0.45"/>
    <row r="118" ht="14.25" customHeight="1" x14ac:dyDescent="0.45"/>
    <row r="119" ht="14.25" customHeight="1" x14ac:dyDescent="0.45"/>
    <row r="120" ht="14.25" customHeight="1" x14ac:dyDescent="0.45"/>
    <row r="121" ht="14.25" customHeight="1" x14ac:dyDescent="0.45"/>
    <row r="122" ht="14.25" customHeight="1" x14ac:dyDescent="0.45"/>
    <row r="123" ht="14.25" customHeight="1" x14ac:dyDescent="0.45"/>
    <row r="124" ht="14.25" customHeight="1" x14ac:dyDescent="0.45"/>
    <row r="125" ht="14.25" customHeight="1" x14ac:dyDescent="0.45"/>
    <row r="126" ht="14.25" customHeight="1" x14ac:dyDescent="0.45"/>
    <row r="127" ht="14.25" customHeight="1" x14ac:dyDescent="0.45"/>
    <row r="128" ht="14.25" customHeight="1" x14ac:dyDescent="0.45"/>
    <row r="129" ht="14.25" customHeight="1" x14ac:dyDescent="0.45"/>
    <row r="130" ht="14.25" customHeight="1" x14ac:dyDescent="0.45"/>
    <row r="131" ht="14.25" customHeight="1" x14ac:dyDescent="0.45"/>
    <row r="132" ht="14.25" customHeight="1" x14ac:dyDescent="0.45"/>
    <row r="133" ht="14.25" customHeight="1" x14ac:dyDescent="0.45"/>
    <row r="134" ht="14.25" customHeight="1" x14ac:dyDescent="0.45"/>
    <row r="135" ht="14.25" customHeight="1" x14ac:dyDescent="0.45"/>
    <row r="136" ht="14.25" customHeight="1" x14ac:dyDescent="0.45"/>
    <row r="137" ht="14.25" customHeight="1" x14ac:dyDescent="0.45"/>
    <row r="138" ht="14.25" customHeight="1" x14ac:dyDescent="0.45"/>
    <row r="139" ht="14.25" customHeight="1" x14ac:dyDescent="0.45"/>
    <row r="140" ht="14.25" customHeight="1" x14ac:dyDescent="0.45"/>
    <row r="141" ht="14.25" customHeight="1" x14ac:dyDescent="0.45"/>
    <row r="142" ht="14.25" customHeight="1" x14ac:dyDescent="0.45"/>
    <row r="143" ht="14.25" customHeight="1" x14ac:dyDescent="0.45"/>
    <row r="144" ht="14.25" customHeight="1" x14ac:dyDescent="0.45"/>
    <row r="145" ht="14.25" customHeight="1" x14ac:dyDescent="0.45"/>
    <row r="146" ht="14.25" customHeight="1" x14ac:dyDescent="0.45"/>
    <row r="147" ht="14.25" customHeight="1" x14ac:dyDescent="0.45"/>
    <row r="148" ht="14.25" customHeight="1" x14ac:dyDescent="0.45"/>
    <row r="149" ht="14.25" customHeight="1" x14ac:dyDescent="0.45"/>
    <row r="150" ht="14.25" customHeight="1" x14ac:dyDescent="0.45"/>
    <row r="151" ht="14.25" customHeight="1" x14ac:dyDescent="0.45"/>
    <row r="152" ht="14.25" customHeight="1" x14ac:dyDescent="0.45"/>
    <row r="153" ht="14.25" customHeight="1" x14ac:dyDescent="0.45"/>
    <row r="154" ht="14.25" customHeight="1" x14ac:dyDescent="0.45"/>
    <row r="155" ht="14.25" customHeight="1" x14ac:dyDescent="0.45"/>
    <row r="156" ht="14.25" customHeight="1" x14ac:dyDescent="0.45"/>
    <row r="157" ht="14.25" customHeight="1" x14ac:dyDescent="0.45"/>
    <row r="158" ht="14.25" customHeight="1" x14ac:dyDescent="0.45"/>
    <row r="159" ht="14.25" customHeight="1" x14ac:dyDescent="0.45"/>
    <row r="160" ht="14.25" customHeight="1" x14ac:dyDescent="0.45"/>
    <row r="161" ht="14.25" customHeight="1" x14ac:dyDescent="0.45"/>
    <row r="162" ht="14.25" customHeight="1" x14ac:dyDescent="0.45"/>
    <row r="163" ht="14.25" customHeight="1" x14ac:dyDescent="0.45"/>
    <row r="164" ht="14.25" customHeight="1" x14ac:dyDescent="0.45"/>
    <row r="165" ht="14.25" customHeight="1" x14ac:dyDescent="0.45"/>
    <row r="166" ht="14.25" customHeight="1" x14ac:dyDescent="0.45"/>
    <row r="167" ht="14.25" customHeight="1" x14ac:dyDescent="0.45"/>
    <row r="168" ht="14.25" customHeight="1" x14ac:dyDescent="0.45"/>
    <row r="169" ht="14.25" customHeight="1" x14ac:dyDescent="0.45"/>
    <row r="170" ht="14.25" customHeight="1" x14ac:dyDescent="0.45"/>
    <row r="171" ht="14.25" customHeight="1" x14ac:dyDescent="0.45"/>
    <row r="172" ht="14.25" customHeight="1" x14ac:dyDescent="0.45"/>
    <row r="173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  <row r="1001" ht="14.25" customHeight="1" x14ac:dyDescent="0.45"/>
  </sheetData>
  <sheetProtection algorithmName="SHA-512" hashValue="PqMtR+tSN59+9fC87vqiIKybWtN2fR1Em2GaHl6+ixbtSMi1bgBq7O9Fg3+6mYEfdkAbJPgdIMcYMwvNu7LDNA==" saltValue="7AfZE1aBW01Ez7RnRZRb4g==" spinCount="100000" sheet="1" selectLockedCells="1" selectUnlockedCells="1"/>
  <mergeCells count="2">
    <mergeCell ref="A1:D1"/>
    <mergeCell ref="A30:D30"/>
  </mergeCells>
  <phoneticPr fontId="23" type="noConversion"/>
  <conditionalFormatting sqref="X26 X55">
    <cfRule type="cellIs" dxfId="5" priority="1" operator="between">
      <formula>7.5</formula>
      <formula>8</formula>
    </cfRule>
    <cfRule type="cellIs" dxfId="4" priority="2" operator="lessThan">
      <formula>7.5</formula>
    </cfRule>
    <cfRule type="cellIs" dxfId="3" priority="3" operator="greaterThan">
      <formula>8</formula>
    </cfRule>
  </conditionalFormatting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A1001"/>
  <sheetViews>
    <sheetView zoomScale="85" zoomScaleNormal="85" workbookViewId="0">
      <selection activeCell="H6" sqref="H6"/>
    </sheetView>
  </sheetViews>
  <sheetFormatPr defaultColWidth="12.6171875" defaultRowHeight="15" customHeight="1" x14ac:dyDescent="0.45"/>
  <cols>
    <col min="1" max="1" width="7.6171875" customWidth="1"/>
    <col min="2" max="2" width="11.42578125" customWidth="1"/>
    <col min="3" max="3" width="9.1875" customWidth="1"/>
    <col min="4" max="4" width="10.6171875" customWidth="1"/>
    <col min="5" max="10" width="7.6171875" customWidth="1"/>
    <col min="11" max="12" width="10.7109375" customWidth="1"/>
    <col min="13" max="13" width="11.6171875" customWidth="1"/>
    <col min="14" max="14" width="10.7109375" customWidth="1"/>
    <col min="15" max="15" width="11.6171875" customWidth="1"/>
    <col min="16" max="16" width="12.6171875" customWidth="1"/>
    <col min="17" max="17" width="11.6171875" customWidth="1"/>
    <col min="18" max="23" width="7.6171875" customWidth="1"/>
    <col min="24" max="24" width="7.6171875" style="63" customWidth="1"/>
    <col min="25" max="25" width="7.6171875" customWidth="1"/>
    <col min="26" max="26" width="11.6171875" customWidth="1"/>
    <col min="27" max="27" width="10.7109375" customWidth="1"/>
  </cols>
  <sheetData>
    <row r="1" spans="1:27" ht="15" customHeight="1" x14ac:dyDescent="0.45">
      <c r="A1" s="115" t="s">
        <v>83</v>
      </c>
      <c r="B1" s="115"/>
      <c r="C1" s="115"/>
      <c r="D1" s="115"/>
    </row>
    <row r="2" spans="1:27" ht="14.25" customHeight="1" x14ac:dyDescent="0.55000000000000004">
      <c r="A2" s="18" t="s">
        <v>21</v>
      </c>
      <c r="B2" s="19" t="s">
        <v>22</v>
      </c>
      <c r="C2" s="19" t="s">
        <v>23</v>
      </c>
      <c r="D2" s="19" t="s">
        <v>24</v>
      </c>
      <c r="E2" s="19" t="s">
        <v>25</v>
      </c>
      <c r="F2" s="19" t="s">
        <v>26</v>
      </c>
      <c r="G2" s="19" t="s">
        <v>27</v>
      </c>
      <c r="H2" s="19" t="s">
        <v>28</v>
      </c>
      <c r="I2" s="19" t="s">
        <v>29</v>
      </c>
      <c r="J2" s="19" t="s">
        <v>30</v>
      </c>
      <c r="K2" s="19" t="s">
        <v>31</v>
      </c>
      <c r="L2" s="19" t="s">
        <v>32</v>
      </c>
      <c r="M2" s="19" t="s">
        <v>33</v>
      </c>
      <c r="N2" s="19" t="s">
        <v>34</v>
      </c>
      <c r="O2" s="19" t="s">
        <v>35</v>
      </c>
      <c r="P2" s="19" t="s">
        <v>36</v>
      </c>
      <c r="Q2" s="19" t="s">
        <v>37</v>
      </c>
      <c r="R2" s="19" t="s">
        <v>38</v>
      </c>
      <c r="S2" s="19" t="s">
        <v>39</v>
      </c>
      <c r="T2" s="19" t="s">
        <v>40</v>
      </c>
      <c r="U2" s="19" t="s">
        <v>41</v>
      </c>
      <c r="V2" s="19" t="s">
        <v>42</v>
      </c>
      <c r="W2" s="19" t="s">
        <v>43</v>
      </c>
      <c r="X2" s="19" t="s">
        <v>44</v>
      </c>
      <c r="Y2" s="19"/>
      <c r="Z2" s="19" t="s">
        <v>45</v>
      </c>
      <c r="AA2" s="19" t="s">
        <v>22</v>
      </c>
    </row>
    <row r="3" spans="1:27" ht="14.25" customHeight="1" x14ac:dyDescent="0.55000000000000004">
      <c r="A3" s="20">
        <v>12.9</v>
      </c>
      <c r="B3" s="20">
        <v>2.2000000000000002</v>
      </c>
      <c r="C3" s="20">
        <f>Data!F7</f>
        <v>3.6999999999999998E-2</v>
      </c>
      <c r="D3" s="21">
        <f>E3+F3+G3+H3+I3+J3</f>
        <v>30</v>
      </c>
      <c r="E3" s="22">
        <f>Data!B$18</f>
        <v>15</v>
      </c>
      <c r="F3" s="22">
        <f>Data!C$18</f>
        <v>5</v>
      </c>
      <c r="G3" s="22">
        <f>Data!D$18</f>
        <v>10</v>
      </c>
      <c r="H3" s="22">
        <f>Data!E$18</f>
        <v>0</v>
      </c>
      <c r="I3" s="22">
        <f>Data!F$18</f>
        <v>0</v>
      </c>
      <c r="J3" s="22">
        <f>Data!G$18</f>
        <v>0</v>
      </c>
      <c r="K3" s="19">
        <f t="shared" ref="K3:K26" si="0">$A$3-0.4*Z3^0.1288-Z3*0.05</f>
        <v>12.508198985570795</v>
      </c>
      <c r="L3" s="19">
        <f t="shared" ref="L3:L26" si="1">N3+(M3+O3+Q3+S3+U3+W3)*$C$3*E3*2</f>
        <v>13.714240521165246</v>
      </c>
      <c r="M3" s="19">
        <f>IF(E3&lt;&gt;0,IF(N3&gt;$A$9,$B$12/N3,$B$12/$A$9),0)</f>
        <v>0.167277587702828</v>
      </c>
      <c r="N3" s="19">
        <f t="shared" ref="N3:N26" si="2">P3+(O3+Q3+S3+U3+W3)*$C$3*F3*2</f>
        <v>13.151791762494474</v>
      </c>
      <c r="O3" s="19">
        <f>IF(F3&lt;&gt;0,IF(P3&gt;$A$9,$B$12/P3,$B$12/$A$9),0)</f>
        <v>0.16889037003534915</v>
      </c>
      <c r="P3" s="19">
        <f t="shared" ref="P3:P26" si="3">R3+(Q3+S3+U3+W3)*$C$3*G3*2</f>
        <v>13.026201550387597</v>
      </c>
      <c r="Q3" s="19">
        <f>IF(G3&lt;&gt;0,IF(R3&gt;$A$9,$B$12/R3,$B$12/$A$9),0)</f>
        <v>0.17054263565891473</v>
      </c>
      <c r="R3" s="19">
        <f t="shared" ref="R3:R26" si="4">T3+(S3+U3+W3)*$C$3*H3*2</f>
        <v>12.9</v>
      </c>
      <c r="S3" s="19">
        <f>IF(H3&lt;&gt;0,IF(T3&gt;$A$9,$B$12/T3,$B$12/$A$9),0)</f>
        <v>0</v>
      </c>
      <c r="T3" s="19">
        <f t="shared" ref="T3:T26" si="5">V3+(U3+W3)*$C$3*I3*2</f>
        <v>12.9</v>
      </c>
      <c r="U3" s="19">
        <f>IF(I3&lt;&gt;0,IF(V3&gt;$A$9,$B$12/V3,$B$12/$A$9),0)</f>
        <v>0</v>
      </c>
      <c r="V3" s="19">
        <f t="shared" ref="V3:V26" si="6">X3+W3*$C$3*J3*2</f>
        <v>12.9</v>
      </c>
      <c r="W3" s="19">
        <f>IF(J3&lt;&gt;0,IF(X3&gt;$A$9,$B$12/X3,$B$12/$A$9),0)</f>
        <v>0</v>
      </c>
      <c r="X3" s="19">
        <f>A3</f>
        <v>12.9</v>
      </c>
      <c r="Y3" s="19"/>
      <c r="Z3" s="19">
        <f t="shared" ref="Z3:Z26" si="7">W3+U3+S3+Q3+O3+M3</f>
        <v>0.5067105933970919</v>
      </c>
      <c r="AA3" s="19">
        <f t="shared" ref="AA3:AA26" si="8">Z3*(L3+0.35)</f>
        <v>7.1264996601590669</v>
      </c>
    </row>
    <row r="4" spans="1:27" ht="14.25" customHeight="1" x14ac:dyDescent="0.55000000000000004">
      <c r="A4" s="18"/>
      <c r="B4" s="64">
        <v>2.6</v>
      </c>
      <c r="C4" s="18"/>
      <c r="D4" s="18"/>
      <c r="E4" s="22">
        <f t="shared" ref="E4:J4" si="9">E3</f>
        <v>15</v>
      </c>
      <c r="F4" s="22">
        <f t="shared" si="9"/>
        <v>5</v>
      </c>
      <c r="G4" s="22">
        <f t="shared" si="9"/>
        <v>10</v>
      </c>
      <c r="H4" s="22">
        <f t="shared" si="9"/>
        <v>0</v>
      </c>
      <c r="I4" s="22">
        <f t="shared" si="9"/>
        <v>0</v>
      </c>
      <c r="J4" s="22">
        <f t="shared" si="9"/>
        <v>0</v>
      </c>
      <c r="K4" s="19">
        <f t="shared" si="0"/>
        <v>12.50084040697462</v>
      </c>
      <c r="L4" s="19">
        <f t="shared" si="1"/>
        <v>12.555829032332737</v>
      </c>
      <c r="M4" s="19">
        <f t="shared" ref="M4:M26" si="10">IF(E4&lt;&gt;0,IF(N4&gt;$A$9,$B$12/N4,$B$12/$A$9),0)</f>
        <v>0.18433657153381844</v>
      </c>
      <c r="N4" s="19">
        <f t="shared" si="2"/>
        <v>11.934690884691797</v>
      </c>
      <c r="O4" s="19">
        <f t="shared" ref="O4:O26" si="11">IF(F4&lt;&gt;0,IF(P4&gt;$A$9,$B$12/P4,$B$12/$A$9),0)</f>
        <v>0.18650628128270624</v>
      </c>
      <c r="P4" s="19">
        <f t="shared" si="3"/>
        <v>11.795849366945664</v>
      </c>
      <c r="Q4" s="19">
        <f t="shared" ref="Q4:Q26" si="12">IF(G4&lt;&gt;0,IF(R4&gt;$A$9,$B$12/R4,$B$12/$A$9),0)</f>
        <v>0.18874106397711457</v>
      </c>
      <c r="R4" s="19">
        <f t="shared" si="4"/>
        <v>11.656180979602599</v>
      </c>
      <c r="S4" s="19">
        <f t="shared" ref="S4:S26" si="13">IF(H4&lt;&gt;0,IF(T4&gt;$A$9,$B$12/T4,$B$12/$A$9),0)</f>
        <v>0</v>
      </c>
      <c r="T4" s="19">
        <f t="shared" si="5"/>
        <v>11.656180979602599</v>
      </c>
      <c r="U4" s="19">
        <f t="shared" ref="U4:U26" si="14">IF(I4&lt;&gt;0,IF(V4&gt;$A$9,$B$12/V4,$B$12/$A$9),0)</f>
        <v>0</v>
      </c>
      <c r="V4" s="19">
        <f t="shared" si="6"/>
        <v>11.656180979602599</v>
      </c>
      <c r="W4" s="19">
        <f t="shared" ref="W4:W26" si="15">IF(J4&lt;&gt;0,IF(X4&gt;$A$9,$B$12/X4,$B$12/$A$9),0)</f>
        <v>0</v>
      </c>
      <c r="X4" s="19">
        <f t="shared" ref="X4:X24" si="16">IF(X3*(1+(K3-L3)/K3)&gt;0,X3*(1+(K3-L3)/K3),$A$9)</f>
        <v>11.656180979602599</v>
      </c>
      <c r="Y4" s="18"/>
      <c r="Z4" s="19">
        <f t="shared" si="7"/>
        <v>0.55958391679363928</v>
      </c>
      <c r="AA4" s="19">
        <f t="shared" si="8"/>
        <v>7.2218943593818157</v>
      </c>
    </row>
    <row r="5" spans="1:27" ht="14.25" customHeight="1" x14ac:dyDescent="0.55000000000000004">
      <c r="A5" s="18"/>
      <c r="B5" s="65">
        <v>1.5</v>
      </c>
      <c r="C5" s="18"/>
      <c r="D5" s="18"/>
      <c r="E5" s="22">
        <f t="shared" ref="E5:J5" si="17">E4</f>
        <v>15</v>
      </c>
      <c r="F5" s="22">
        <f t="shared" si="17"/>
        <v>5</v>
      </c>
      <c r="G5" s="22">
        <f t="shared" si="17"/>
        <v>10</v>
      </c>
      <c r="H5" s="22">
        <f t="shared" si="17"/>
        <v>0</v>
      </c>
      <c r="I5" s="22">
        <f t="shared" si="17"/>
        <v>0</v>
      </c>
      <c r="J5" s="22">
        <f t="shared" si="17"/>
        <v>0</v>
      </c>
      <c r="K5" s="19">
        <f t="shared" si="0"/>
        <v>12.500513774331397</v>
      </c>
      <c r="L5" s="19">
        <f t="shared" si="1"/>
        <v>12.50845933353704</v>
      </c>
      <c r="M5" s="19">
        <f t="shared" si="10"/>
        <v>0.18511286969364082</v>
      </c>
      <c r="N5" s="19">
        <f t="shared" si="2"/>
        <v>11.884640995739352</v>
      </c>
      <c r="O5" s="19">
        <f t="shared" si="11"/>
        <v>0.18731066757568188</v>
      </c>
      <c r="P5" s="19">
        <f t="shared" si="3"/>
        <v>11.745193311593436</v>
      </c>
      <c r="Q5" s="19">
        <f t="shared" si="12"/>
        <v>0.18957496525111656</v>
      </c>
      <c r="R5" s="19">
        <f t="shared" si="4"/>
        <v>11.604907837307609</v>
      </c>
      <c r="S5" s="19">
        <f t="shared" si="13"/>
        <v>0</v>
      </c>
      <c r="T5" s="19">
        <f t="shared" si="5"/>
        <v>11.604907837307609</v>
      </c>
      <c r="U5" s="19">
        <f t="shared" si="14"/>
        <v>0</v>
      </c>
      <c r="V5" s="19">
        <f t="shared" si="6"/>
        <v>11.604907837307609</v>
      </c>
      <c r="W5" s="19">
        <f t="shared" si="15"/>
        <v>0</v>
      </c>
      <c r="X5" s="19">
        <f t="shared" si="16"/>
        <v>11.604907837307609</v>
      </c>
      <c r="Y5" s="18"/>
      <c r="Z5" s="19">
        <f t="shared" si="7"/>
        <v>0.56199850252043926</v>
      </c>
      <c r="AA5" s="19">
        <f t="shared" si="8"/>
        <v>7.2264348901677815</v>
      </c>
    </row>
    <row r="6" spans="1:27" ht="14.25" customHeight="1" x14ac:dyDescent="0.55000000000000004">
      <c r="A6" s="18"/>
      <c r="B6" s="18"/>
      <c r="C6" s="18"/>
      <c r="D6" s="18"/>
      <c r="E6" s="22">
        <f t="shared" ref="E6:J6" si="18">E5</f>
        <v>15</v>
      </c>
      <c r="F6" s="22">
        <f t="shared" si="18"/>
        <v>5</v>
      </c>
      <c r="G6" s="22">
        <f t="shared" si="18"/>
        <v>10</v>
      </c>
      <c r="H6" s="22">
        <f t="shared" si="18"/>
        <v>0</v>
      </c>
      <c r="I6" s="22">
        <f t="shared" si="18"/>
        <v>0</v>
      </c>
      <c r="J6" s="22">
        <f t="shared" si="18"/>
        <v>0</v>
      </c>
      <c r="K6" s="19">
        <f t="shared" si="0"/>
        <v>12.500466618515313</v>
      </c>
      <c r="L6" s="19">
        <f t="shared" si="1"/>
        <v>12.50164736219166</v>
      </c>
      <c r="M6" s="19">
        <f t="shared" si="10"/>
        <v>0.18522507463583118</v>
      </c>
      <c r="N6" s="19">
        <f t="shared" si="2"/>
        <v>11.877441563057237</v>
      </c>
      <c r="O6" s="19">
        <f t="shared" si="11"/>
        <v>0.1874269528855837</v>
      </c>
      <c r="P6" s="19">
        <f t="shared" si="3"/>
        <v>11.737906240961021</v>
      </c>
      <c r="Q6" s="19">
        <f t="shared" si="12"/>
        <v>0.18969553926635283</v>
      </c>
      <c r="R6" s="19">
        <f t="shared" si="4"/>
        <v>11.597531541903919</v>
      </c>
      <c r="S6" s="19">
        <f t="shared" si="13"/>
        <v>0</v>
      </c>
      <c r="T6" s="19">
        <f t="shared" si="5"/>
        <v>11.597531541903919</v>
      </c>
      <c r="U6" s="19">
        <f t="shared" si="14"/>
        <v>0</v>
      </c>
      <c r="V6" s="19">
        <f t="shared" si="6"/>
        <v>11.597531541903919</v>
      </c>
      <c r="W6" s="19">
        <f t="shared" si="15"/>
        <v>0</v>
      </c>
      <c r="X6" s="19">
        <f t="shared" si="16"/>
        <v>11.597531541903919</v>
      </c>
      <c r="Y6" s="18"/>
      <c r="Z6" s="19">
        <f t="shared" si="7"/>
        <v>0.56234756678776765</v>
      </c>
      <c r="AA6" s="19">
        <f t="shared" si="8"/>
        <v>7.2270926233429122</v>
      </c>
    </row>
    <row r="7" spans="1:27" ht="14.25" customHeight="1" x14ac:dyDescent="0.55000000000000004">
      <c r="A7" s="18"/>
      <c r="B7" s="18"/>
      <c r="C7" s="18"/>
      <c r="D7" s="18"/>
      <c r="E7" s="22">
        <f t="shared" ref="E7:J7" si="19">E6</f>
        <v>15</v>
      </c>
      <c r="F7" s="22">
        <f t="shared" si="19"/>
        <v>5</v>
      </c>
      <c r="G7" s="22">
        <f t="shared" si="19"/>
        <v>10</v>
      </c>
      <c r="H7" s="22">
        <f t="shared" si="19"/>
        <v>0</v>
      </c>
      <c r="I7" s="22">
        <f t="shared" si="19"/>
        <v>0</v>
      </c>
      <c r="J7" s="22">
        <f t="shared" si="19"/>
        <v>0</v>
      </c>
      <c r="K7" s="19">
        <f t="shared" si="0"/>
        <v>12.500459611823366</v>
      </c>
      <c r="L7" s="19">
        <f t="shared" si="1"/>
        <v>12.50063577366088</v>
      </c>
      <c r="M7" s="19">
        <f t="shared" si="10"/>
        <v>0.18524174953384284</v>
      </c>
      <c r="N7" s="19">
        <f t="shared" si="2"/>
        <v>11.876372391948662</v>
      </c>
      <c r="O7" s="19">
        <f t="shared" si="11"/>
        <v>0.18744423461536608</v>
      </c>
      <c r="P7" s="19">
        <f t="shared" si="3"/>
        <v>11.736824045372112</v>
      </c>
      <c r="Q7" s="19">
        <f t="shared" si="12"/>
        <v>0.18971345883477156</v>
      </c>
      <c r="R7" s="19">
        <f t="shared" si="4"/>
        <v>11.59643608583438</v>
      </c>
      <c r="S7" s="19">
        <f t="shared" si="13"/>
        <v>0</v>
      </c>
      <c r="T7" s="19">
        <f t="shared" si="5"/>
        <v>11.59643608583438</v>
      </c>
      <c r="U7" s="19">
        <f t="shared" si="14"/>
        <v>0</v>
      </c>
      <c r="V7" s="19">
        <f t="shared" si="6"/>
        <v>11.59643608583438</v>
      </c>
      <c r="W7" s="19">
        <f t="shared" si="15"/>
        <v>0</v>
      </c>
      <c r="X7" s="19">
        <f t="shared" si="16"/>
        <v>11.59643608583438</v>
      </c>
      <c r="Y7" s="18"/>
      <c r="Z7" s="19">
        <f t="shared" si="7"/>
        <v>0.56239944298398048</v>
      </c>
      <c r="AA7" s="19">
        <f t="shared" si="8"/>
        <v>7.2271904010968919</v>
      </c>
    </row>
    <row r="8" spans="1:27" ht="14.25" customHeight="1" x14ac:dyDescent="0.55000000000000004">
      <c r="A8" s="24" t="s">
        <v>76</v>
      </c>
      <c r="B8" s="18"/>
      <c r="C8" s="18"/>
      <c r="D8" s="18"/>
      <c r="E8" s="22">
        <f t="shared" ref="E8:J8" si="20">E7</f>
        <v>15</v>
      </c>
      <c r="F8" s="22">
        <f t="shared" si="20"/>
        <v>5</v>
      </c>
      <c r="G8" s="22">
        <f t="shared" si="20"/>
        <v>10</v>
      </c>
      <c r="H8" s="22">
        <f t="shared" si="20"/>
        <v>0</v>
      </c>
      <c r="I8" s="22">
        <f t="shared" si="20"/>
        <v>0</v>
      </c>
      <c r="J8" s="22">
        <f t="shared" si="20"/>
        <v>0</v>
      </c>
      <c r="K8" s="19">
        <f t="shared" si="0"/>
        <v>12.500458566474357</v>
      </c>
      <c r="L8" s="19">
        <f t="shared" si="1"/>
        <v>12.500484864530728</v>
      </c>
      <c r="M8" s="19">
        <f t="shared" si="10"/>
        <v>0.18524423737351445</v>
      </c>
      <c r="N8" s="19">
        <f t="shared" si="2"/>
        <v>11.876212891654292</v>
      </c>
      <c r="O8" s="19">
        <f t="shared" si="11"/>
        <v>0.18744681300218247</v>
      </c>
      <c r="P8" s="19">
        <f t="shared" si="3"/>
        <v>11.736662601857015</v>
      </c>
      <c r="Q8" s="19">
        <f t="shared" si="12"/>
        <v>0.18971613239586665</v>
      </c>
      <c r="R8" s="19">
        <f t="shared" si="4"/>
        <v>11.596272663884074</v>
      </c>
      <c r="S8" s="19">
        <f t="shared" si="13"/>
        <v>0</v>
      </c>
      <c r="T8" s="19">
        <f t="shared" si="5"/>
        <v>11.596272663884074</v>
      </c>
      <c r="U8" s="19">
        <f t="shared" si="14"/>
        <v>0</v>
      </c>
      <c r="V8" s="19">
        <f t="shared" si="6"/>
        <v>11.596272663884074</v>
      </c>
      <c r="W8" s="19">
        <f t="shared" si="15"/>
        <v>0</v>
      </c>
      <c r="X8" s="19">
        <f t="shared" si="16"/>
        <v>11.596272663884074</v>
      </c>
      <c r="Y8" s="18"/>
      <c r="Z8" s="19">
        <f t="shared" si="7"/>
        <v>0.56240718277156354</v>
      </c>
      <c r="AA8" s="19">
        <f t="shared" si="8"/>
        <v>7.2272049899093442</v>
      </c>
    </row>
    <row r="9" spans="1:27" ht="14.25" customHeight="1" x14ac:dyDescent="0.55000000000000004">
      <c r="A9" s="61">
        <v>7</v>
      </c>
      <c r="B9" s="18"/>
      <c r="C9" s="18"/>
      <c r="D9" s="18"/>
      <c r="E9" s="22">
        <f t="shared" ref="E9:J9" si="21">E8</f>
        <v>15</v>
      </c>
      <c r="F9" s="22">
        <f t="shared" si="21"/>
        <v>5</v>
      </c>
      <c r="G9" s="22">
        <f t="shared" si="21"/>
        <v>10</v>
      </c>
      <c r="H9" s="22">
        <f t="shared" si="21"/>
        <v>0</v>
      </c>
      <c r="I9" s="22">
        <f t="shared" si="21"/>
        <v>0</v>
      </c>
      <c r="J9" s="22">
        <f t="shared" si="21"/>
        <v>0</v>
      </c>
      <c r="K9" s="19">
        <f t="shared" si="0"/>
        <v>12.50045841042142</v>
      </c>
      <c r="L9" s="19">
        <f t="shared" si="1"/>
        <v>12.500462336632033</v>
      </c>
      <c r="M9" s="19">
        <f t="shared" si="10"/>
        <v>0.18524460876732102</v>
      </c>
      <c r="N9" s="19">
        <f t="shared" si="2"/>
        <v>11.876189081234422</v>
      </c>
      <c r="O9" s="19">
        <f t="shared" si="11"/>
        <v>0.18744719791341743</v>
      </c>
      <c r="P9" s="19">
        <f t="shared" si="3"/>
        <v>11.736638501345794</v>
      </c>
      <c r="Q9" s="19">
        <f t="shared" si="12"/>
        <v>0.18971653151530807</v>
      </c>
      <c r="R9" s="19">
        <f t="shared" si="4"/>
        <v>11.596248268024466</v>
      </c>
      <c r="S9" s="19">
        <f t="shared" si="13"/>
        <v>0</v>
      </c>
      <c r="T9" s="19">
        <f t="shared" si="5"/>
        <v>11.596248268024466</v>
      </c>
      <c r="U9" s="19">
        <f t="shared" si="14"/>
        <v>0</v>
      </c>
      <c r="V9" s="19">
        <f t="shared" si="6"/>
        <v>11.596248268024466</v>
      </c>
      <c r="W9" s="19">
        <f t="shared" si="15"/>
        <v>0</v>
      </c>
      <c r="X9" s="19">
        <f t="shared" si="16"/>
        <v>11.596248268024466</v>
      </c>
      <c r="Y9" s="18"/>
      <c r="Z9" s="19">
        <f t="shared" si="7"/>
        <v>0.56240833819604652</v>
      </c>
      <c r="AA9" s="19">
        <f t="shared" si="8"/>
        <v>7.2272071677961067</v>
      </c>
    </row>
    <row r="10" spans="1:27" ht="14.25" customHeight="1" x14ac:dyDescent="0.55000000000000004">
      <c r="A10" s="18"/>
      <c r="B10" s="18"/>
      <c r="C10" s="18"/>
      <c r="D10" s="18"/>
      <c r="E10" s="22">
        <f t="shared" ref="E10:J10" si="22">E9</f>
        <v>15</v>
      </c>
      <c r="F10" s="22">
        <f t="shared" si="22"/>
        <v>5</v>
      </c>
      <c r="G10" s="22">
        <f t="shared" si="22"/>
        <v>10</v>
      </c>
      <c r="H10" s="22">
        <f t="shared" si="22"/>
        <v>0</v>
      </c>
      <c r="I10" s="22">
        <f t="shared" si="22"/>
        <v>0</v>
      </c>
      <c r="J10" s="22">
        <f t="shared" si="22"/>
        <v>0</v>
      </c>
      <c r="K10" s="19">
        <f t="shared" si="0"/>
        <v>12.500458387123253</v>
      </c>
      <c r="L10" s="19">
        <f t="shared" si="1"/>
        <v>12.500458973300862</v>
      </c>
      <c r="M10" s="19">
        <f t="shared" si="10"/>
        <v>0.18524466421516511</v>
      </c>
      <c r="N10" s="19">
        <f t="shared" si="2"/>
        <v>11.876185526427143</v>
      </c>
      <c r="O10" s="19">
        <f t="shared" si="11"/>
        <v>0.18744725537937296</v>
      </c>
      <c r="P10" s="19">
        <f t="shared" si="3"/>
        <v>11.736634903228849</v>
      </c>
      <c r="Q10" s="19">
        <f t="shared" si="12"/>
        <v>0.1897165911025063</v>
      </c>
      <c r="R10" s="19">
        <f t="shared" si="4"/>
        <v>11.596244625812995</v>
      </c>
      <c r="S10" s="19">
        <f t="shared" si="13"/>
        <v>0</v>
      </c>
      <c r="T10" s="19">
        <f t="shared" si="5"/>
        <v>11.596244625812995</v>
      </c>
      <c r="U10" s="19">
        <f t="shared" si="14"/>
        <v>0</v>
      </c>
      <c r="V10" s="19">
        <f t="shared" si="6"/>
        <v>11.596244625812995</v>
      </c>
      <c r="W10" s="19">
        <f t="shared" si="15"/>
        <v>0</v>
      </c>
      <c r="X10" s="19">
        <f t="shared" si="16"/>
        <v>11.596244625812995</v>
      </c>
      <c r="Y10" s="18"/>
      <c r="Z10" s="19">
        <f t="shared" si="7"/>
        <v>0.56240851069704445</v>
      </c>
      <c r="AA10" s="19">
        <f t="shared" si="8"/>
        <v>7.2272074929476089</v>
      </c>
    </row>
    <row r="11" spans="1:27" ht="14.25" customHeight="1" x14ac:dyDescent="0.55000000000000004">
      <c r="A11" s="18"/>
      <c r="B11" s="68" t="s">
        <v>82</v>
      </c>
      <c r="C11" s="18"/>
      <c r="D11" s="18"/>
      <c r="E11" s="22">
        <f t="shared" ref="E11:J11" si="23">E10</f>
        <v>15</v>
      </c>
      <c r="F11" s="22">
        <f t="shared" si="23"/>
        <v>5</v>
      </c>
      <c r="G11" s="22">
        <f t="shared" si="23"/>
        <v>10</v>
      </c>
      <c r="H11" s="22">
        <f t="shared" si="23"/>
        <v>0</v>
      </c>
      <c r="I11" s="22">
        <f t="shared" si="23"/>
        <v>0</v>
      </c>
      <c r="J11" s="22">
        <f t="shared" si="23"/>
        <v>0</v>
      </c>
      <c r="K11" s="19">
        <f t="shared" si="0"/>
        <v>12.500458383644872</v>
      </c>
      <c r="L11" s="19">
        <f t="shared" si="1"/>
        <v>12.500458471160519</v>
      </c>
      <c r="M11" s="19">
        <f t="shared" si="10"/>
        <v>0.18524467249344884</v>
      </c>
      <c r="N11" s="19">
        <f t="shared" si="2"/>
        <v>11.87618499569969</v>
      </c>
      <c r="O11" s="19">
        <f t="shared" si="11"/>
        <v>0.18744726395895794</v>
      </c>
      <c r="P11" s="19">
        <f t="shared" si="3"/>
        <v>11.736634366035323</v>
      </c>
      <c r="Q11" s="19">
        <f t="shared" si="12"/>
        <v>0.18971659999878993</v>
      </c>
      <c r="R11" s="19">
        <f t="shared" si="4"/>
        <v>11.596244082036218</v>
      </c>
      <c r="S11" s="19">
        <f t="shared" si="13"/>
        <v>0</v>
      </c>
      <c r="T11" s="19">
        <f t="shared" si="5"/>
        <v>11.596244082036218</v>
      </c>
      <c r="U11" s="19">
        <f t="shared" si="14"/>
        <v>0</v>
      </c>
      <c r="V11" s="19">
        <f t="shared" si="6"/>
        <v>11.596244082036218</v>
      </c>
      <c r="W11" s="19">
        <f t="shared" si="15"/>
        <v>0</v>
      </c>
      <c r="X11" s="19">
        <f t="shared" si="16"/>
        <v>11.596244082036218</v>
      </c>
      <c r="Y11" s="18"/>
      <c r="Z11" s="19">
        <f t="shared" si="7"/>
        <v>0.56240853645119671</v>
      </c>
      <c r="AA11" s="19">
        <f t="shared" si="8"/>
        <v>7.2272075414922696</v>
      </c>
    </row>
    <row r="12" spans="1:27" ht="14.25" customHeight="1" x14ac:dyDescent="0.55000000000000004">
      <c r="A12" s="18"/>
      <c r="B12" s="19">
        <f>IF(
        Validator!G19="S101A",$B$5,
        IF(
                Validator!G19="Only S201A and/or S203A",$B$3,
                IF(
                        Validator!G19="At least one S202A",$B$4, ""
                )
        )
)</f>
        <v>2.2000000000000002</v>
      </c>
      <c r="C12" s="18"/>
      <c r="D12" s="18"/>
      <c r="E12" s="22">
        <f t="shared" ref="E12:J12" si="24">E11</f>
        <v>15</v>
      </c>
      <c r="F12" s="22">
        <f t="shared" si="24"/>
        <v>5</v>
      </c>
      <c r="G12" s="22">
        <f t="shared" si="24"/>
        <v>10</v>
      </c>
      <c r="H12" s="22">
        <f t="shared" si="24"/>
        <v>0</v>
      </c>
      <c r="I12" s="22">
        <f t="shared" si="24"/>
        <v>0</v>
      </c>
      <c r="J12" s="22">
        <f t="shared" si="24"/>
        <v>0</v>
      </c>
      <c r="K12" s="19">
        <f t="shared" si="0"/>
        <v>12.500458383125554</v>
      </c>
      <c r="L12" s="19">
        <f t="shared" si="1"/>
        <v>12.500458396191542</v>
      </c>
      <c r="M12" s="19">
        <f t="shared" si="10"/>
        <v>0.18524467372938716</v>
      </c>
      <c r="N12" s="19">
        <f t="shared" si="2"/>
        <v>11.876184916462691</v>
      </c>
      <c r="O12" s="19">
        <f t="shared" si="11"/>
        <v>0.18744726523988017</v>
      </c>
      <c r="P12" s="19">
        <f t="shared" si="3"/>
        <v>11.736634285832947</v>
      </c>
      <c r="Q12" s="19">
        <f t="shared" si="12"/>
        <v>0.18971660132699492</v>
      </c>
      <c r="R12" s="19">
        <f t="shared" si="4"/>
        <v>11.596244000850971</v>
      </c>
      <c r="S12" s="19">
        <f t="shared" si="13"/>
        <v>0</v>
      </c>
      <c r="T12" s="19">
        <f t="shared" si="5"/>
        <v>11.596244000850971</v>
      </c>
      <c r="U12" s="19">
        <f t="shared" si="14"/>
        <v>0</v>
      </c>
      <c r="V12" s="19">
        <f t="shared" si="6"/>
        <v>11.596244000850971</v>
      </c>
      <c r="W12" s="19">
        <f t="shared" si="15"/>
        <v>0</v>
      </c>
      <c r="X12" s="19">
        <f t="shared" si="16"/>
        <v>11.596244000850971</v>
      </c>
      <c r="Y12" s="18"/>
      <c r="Z12" s="19">
        <f t="shared" si="7"/>
        <v>0.56240854029626219</v>
      </c>
      <c r="AA12" s="19">
        <f t="shared" si="8"/>
        <v>7.2272075487399317</v>
      </c>
    </row>
    <row r="13" spans="1:27" ht="14.25" customHeight="1" x14ac:dyDescent="0.55000000000000004">
      <c r="A13" s="18"/>
      <c r="B13" s="18"/>
      <c r="C13" s="18"/>
      <c r="D13" s="18"/>
      <c r="E13" s="22">
        <f t="shared" ref="E13:J13" si="25">E12</f>
        <v>15</v>
      </c>
      <c r="F13" s="22">
        <f t="shared" si="25"/>
        <v>5</v>
      </c>
      <c r="G13" s="22">
        <f t="shared" si="25"/>
        <v>10</v>
      </c>
      <c r="H13" s="22">
        <f t="shared" si="25"/>
        <v>0</v>
      </c>
      <c r="I13" s="22">
        <f t="shared" si="25"/>
        <v>0</v>
      </c>
      <c r="J13" s="22">
        <f t="shared" si="25"/>
        <v>0</v>
      </c>
      <c r="K13" s="19">
        <f t="shared" si="0"/>
        <v>12.50045838304802</v>
      </c>
      <c r="L13" s="19">
        <f t="shared" si="1"/>
        <v>12.500458384998758</v>
      </c>
      <c r="M13" s="19">
        <f t="shared" si="10"/>
        <v>0.18524467391391136</v>
      </c>
      <c r="N13" s="19">
        <f t="shared" si="2"/>
        <v>11.876184904632696</v>
      </c>
      <c r="O13" s="19">
        <f t="shared" si="11"/>
        <v>0.18744726543112045</v>
      </c>
      <c r="P13" s="19">
        <f t="shared" si="3"/>
        <v>11.736634273858822</v>
      </c>
      <c r="Q13" s="19">
        <f t="shared" si="12"/>
        <v>0.18971660152529443</v>
      </c>
      <c r="R13" s="19">
        <f t="shared" si="4"/>
        <v>11.596243988730105</v>
      </c>
      <c r="S13" s="19">
        <f t="shared" si="13"/>
        <v>0</v>
      </c>
      <c r="T13" s="19">
        <f t="shared" si="5"/>
        <v>11.596243988730105</v>
      </c>
      <c r="U13" s="19">
        <f t="shared" si="14"/>
        <v>0</v>
      </c>
      <c r="V13" s="19">
        <f t="shared" si="6"/>
        <v>11.596243988730105</v>
      </c>
      <c r="W13" s="19">
        <f t="shared" si="15"/>
        <v>0</v>
      </c>
      <c r="X13" s="19">
        <f t="shared" si="16"/>
        <v>11.596243988730105</v>
      </c>
      <c r="Y13" s="18"/>
      <c r="Z13" s="19">
        <f t="shared" si="7"/>
        <v>0.56240854087032632</v>
      </c>
      <c r="AA13" s="19">
        <f t="shared" si="8"/>
        <v>7.2272075498220012</v>
      </c>
    </row>
    <row r="14" spans="1:27" ht="14.25" customHeight="1" x14ac:dyDescent="0.55000000000000004">
      <c r="A14" s="18"/>
      <c r="B14" s="18"/>
      <c r="C14" s="18"/>
      <c r="D14" s="18"/>
      <c r="E14" s="22">
        <f t="shared" ref="E14:J14" si="26">E13</f>
        <v>15</v>
      </c>
      <c r="F14" s="22">
        <f t="shared" si="26"/>
        <v>5</v>
      </c>
      <c r="G14" s="22">
        <f t="shared" si="26"/>
        <v>10</v>
      </c>
      <c r="H14" s="22">
        <f t="shared" si="26"/>
        <v>0</v>
      </c>
      <c r="I14" s="22">
        <f t="shared" si="26"/>
        <v>0</v>
      </c>
      <c r="J14" s="22">
        <f t="shared" si="26"/>
        <v>0</v>
      </c>
      <c r="K14" s="19">
        <f t="shared" si="0"/>
        <v>12.500458383036445</v>
      </c>
      <c r="L14" s="19">
        <f t="shared" si="1"/>
        <v>12.50045838332769</v>
      </c>
      <c r="M14" s="19">
        <f t="shared" si="10"/>
        <v>0.18524467394146057</v>
      </c>
      <c r="N14" s="19">
        <f t="shared" si="2"/>
        <v>11.876184902866493</v>
      </c>
      <c r="O14" s="19">
        <f t="shared" si="11"/>
        <v>0.18744726545967239</v>
      </c>
      <c r="P14" s="19">
        <f t="shared" si="3"/>
        <v>11.7366342720711</v>
      </c>
      <c r="Q14" s="19">
        <f t="shared" si="12"/>
        <v>0.1897166015549003</v>
      </c>
      <c r="R14" s="19">
        <f t="shared" si="4"/>
        <v>11.596243986920474</v>
      </c>
      <c r="S14" s="19">
        <f t="shared" si="13"/>
        <v>0</v>
      </c>
      <c r="T14" s="19">
        <f t="shared" si="5"/>
        <v>11.596243986920474</v>
      </c>
      <c r="U14" s="19">
        <f t="shared" si="14"/>
        <v>0</v>
      </c>
      <c r="V14" s="19">
        <f t="shared" si="6"/>
        <v>11.596243986920474</v>
      </c>
      <c r="W14" s="19">
        <f t="shared" si="15"/>
        <v>0</v>
      </c>
      <c r="X14" s="19">
        <f t="shared" si="16"/>
        <v>11.596243986920474</v>
      </c>
      <c r="Y14" s="18"/>
      <c r="Z14" s="19">
        <f t="shared" si="7"/>
        <v>0.56240854095603332</v>
      </c>
      <c r="AA14" s="19">
        <f t="shared" si="8"/>
        <v>7.2272075499835529</v>
      </c>
    </row>
    <row r="15" spans="1:27" ht="14.25" customHeight="1" x14ac:dyDescent="0.55000000000000004">
      <c r="A15" s="18"/>
      <c r="B15" s="18"/>
      <c r="C15" s="18"/>
      <c r="D15" s="18"/>
      <c r="E15" s="22">
        <f t="shared" ref="E15:J15" si="27">E14</f>
        <v>15</v>
      </c>
      <c r="F15" s="22">
        <f t="shared" si="27"/>
        <v>5</v>
      </c>
      <c r="G15" s="22">
        <f t="shared" si="27"/>
        <v>10</v>
      </c>
      <c r="H15" s="22">
        <f t="shared" si="27"/>
        <v>0</v>
      </c>
      <c r="I15" s="22">
        <f t="shared" si="27"/>
        <v>0</v>
      </c>
      <c r="J15" s="22">
        <f t="shared" si="27"/>
        <v>0</v>
      </c>
      <c r="K15" s="19">
        <f t="shared" si="0"/>
        <v>12.500458383034715</v>
      </c>
      <c r="L15" s="19">
        <f t="shared" si="1"/>
        <v>12.500458383078199</v>
      </c>
      <c r="M15" s="19">
        <f t="shared" si="10"/>
        <v>0.1852446739455737</v>
      </c>
      <c r="N15" s="19">
        <f t="shared" si="2"/>
        <v>11.876184902602798</v>
      </c>
      <c r="O15" s="19">
        <f t="shared" si="11"/>
        <v>0.18744726546393517</v>
      </c>
      <c r="P15" s="19">
        <f t="shared" si="3"/>
        <v>11.736634271804194</v>
      </c>
      <c r="Q15" s="19">
        <f t="shared" si="12"/>
        <v>0.18971660155932046</v>
      </c>
      <c r="R15" s="19">
        <f t="shared" si="4"/>
        <v>11.596243986650297</v>
      </c>
      <c r="S15" s="19">
        <f t="shared" si="13"/>
        <v>0</v>
      </c>
      <c r="T15" s="19">
        <f t="shared" si="5"/>
        <v>11.596243986650297</v>
      </c>
      <c r="U15" s="19">
        <f t="shared" si="14"/>
        <v>0</v>
      </c>
      <c r="V15" s="19">
        <f t="shared" si="6"/>
        <v>11.596243986650297</v>
      </c>
      <c r="W15" s="19">
        <f t="shared" si="15"/>
        <v>0</v>
      </c>
      <c r="X15" s="19">
        <f t="shared" si="16"/>
        <v>11.596243986650297</v>
      </c>
      <c r="Y15" s="18"/>
      <c r="Z15" s="19">
        <f t="shared" si="7"/>
        <v>0.56240854096882931</v>
      </c>
      <c r="AA15" s="19">
        <f t="shared" si="8"/>
        <v>7.2272075500076705</v>
      </c>
    </row>
    <row r="16" spans="1:27" ht="14.25" customHeight="1" x14ac:dyDescent="0.55000000000000004">
      <c r="A16" s="18"/>
      <c r="B16" s="18"/>
      <c r="C16" s="18"/>
      <c r="D16" s="18"/>
      <c r="E16" s="22">
        <f t="shared" ref="E16:J16" si="28">E15</f>
        <v>15</v>
      </c>
      <c r="F16" s="22">
        <f t="shared" si="28"/>
        <v>5</v>
      </c>
      <c r="G16" s="22">
        <f t="shared" si="28"/>
        <v>10</v>
      </c>
      <c r="H16" s="22">
        <f t="shared" si="28"/>
        <v>0</v>
      </c>
      <c r="I16" s="22">
        <f t="shared" si="28"/>
        <v>0</v>
      </c>
      <c r="J16" s="22">
        <f t="shared" si="28"/>
        <v>0</v>
      </c>
      <c r="K16" s="19">
        <f t="shared" si="0"/>
        <v>12.500458383034458</v>
      </c>
      <c r="L16" s="19">
        <f t="shared" si="1"/>
        <v>12.50045838304095</v>
      </c>
      <c r="M16" s="19">
        <f t="shared" si="10"/>
        <v>0.18524467394618777</v>
      </c>
      <c r="N16" s="19">
        <f t="shared" si="2"/>
        <v>11.876184902563429</v>
      </c>
      <c r="O16" s="19">
        <f t="shared" si="11"/>
        <v>0.18744726546457161</v>
      </c>
      <c r="P16" s="19">
        <f t="shared" si="3"/>
        <v>11.736634271764345</v>
      </c>
      <c r="Q16" s="19">
        <f t="shared" si="12"/>
        <v>0.18971660155998038</v>
      </c>
      <c r="R16" s="19">
        <f t="shared" si="4"/>
        <v>11.596243986609959</v>
      </c>
      <c r="S16" s="19">
        <f t="shared" si="13"/>
        <v>0</v>
      </c>
      <c r="T16" s="19">
        <f t="shared" si="5"/>
        <v>11.596243986609959</v>
      </c>
      <c r="U16" s="19">
        <f t="shared" si="14"/>
        <v>0</v>
      </c>
      <c r="V16" s="19">
        <f t="shared" si="6"/>
        <v>11.596243986609959</v>
      </c>
      <c r="W16" s="19">
        <f t="shared" si="15"/>
        <v>0</v>
      </c>
      <c r="X16" s="19">
        <f t="shared" si="16"/>
        <v>11.596243986609959</v>
      </c>
      <c r="Y16" s="18"/>
      <c r="Z16" s="19">
        <f t="shared" si="7"/>
        <v>0.56240854097073978</v>
      </c>
      <c r="AA16" s="19">
        <f t="shared" si="8"/>
        <v>7.227207550011272</v>
      </c>
    </row>
    <row r="17" spans="1:27" ht="14.25" customHeight="1" x14ac:dyDescent="0.55000000000000004">
      <c r="A17" s="18"/>
      <c r="B17" s="18"/>
      <c r="C17" s="18"/>
      <c r="D17" s="18"/>
      <c r="E17" s="22">
        <f t="shared" ref="E17:J17" si="29">E16</f>
        <v>15</v>
      </c>
      <c r="F17" s="22">
        <f t="shared" si="29"/>
        <v>5</v>
      </c>
      <c r="G17" s="22">
        <f t="shared" si="29"/>
        <v>10</v>
      </c>
      <c r="H17" s="22">
        <f t="shared" si="29"/>
        <v>0</v>
      </c>
      <c r="I17" s="22">
        <f t="shared" si="29"/>
        <v>0</v>
      </c>
      <c r="J17" s="22">
        <f t="shared" si="29"/>
        <v>0</v>
      </c>
      <c r="K17" s="19">
        <f t="shared" si="0"/>
        <v>12.50045838303442</v>
      </c>
      <c r="L17" s="19">
        <f t="shared" si="1"/>
        <v>12.500458383035388</v>
      </c>
      <c r="M17" s="19">
        <f t="shared" si="10"/>
        <v>0.18524467394627947</v>
      </c>
      <c r="N17" s="19">
        <f t="shared" si="2"/>
        <v>11.876184902557551</v>
      </c>
      <c r="O17" s="19">
        <f t="shared" si="11"/>
        <v>0.18744726546466661</v>
      </c>
      <c r="P17" s="19">
        <f t="shared" si="3"/>
        <v>11.736634271758396</v>
      </c>
      <c r="Q17" s="19">
        <f t="shared" si="12"/>
        <v>0.18971660156007891</v>
      </c>
      <c r="R17" s="19">
        <f t="shared" si="4"/>
        <v>11.596243986603938</v>
      </c>
      <c r="S17" s="19">
        <f t="shared" si="13"/>
        <v>0</v>
      </c>
      <c r="T17" s="19">
        <f t="shared" si="5"/>
        <v>11.596243986603938</v>
      </c>
      <c r="U17" s="19">
        <f t="shared" si="14"/>
        <v>0</v>
      </c>
      <c r="V17" s="19">
        <f t="shared" si="6"/>
        <v>11.596243986603938</v>
      </c>
      <c r="W17" s="19">
        <f t="shared" si="15"/>
        <v>0</v>
      </c>
      <c r="X17" s="19">
        <f t="shared" si="16"/>
        <v>11.596243986603938</v>
      </c>
      <c r="Y17" s="18"/>
      <c r="Z17" s="19">
        <f t="shared" si="7"/>
        <v>0.56240854097102499</v>
      </c>
      <c r="AA17" s="19">
        <f t="shared" si="8"/>
        <v>7.2272075500118094</v>
      </c>
    </row>
    <row r="18" spans="1:27" ht="14.25" customHeight="1" x14ac:dyDescent="0.55000000000000004">
      <c r="A18" s="18"/>
      <c r="B18" s="18"/>
      <c r="C18" s="18"/>
      <c r="D18" s="18"/>
      <c r="E18" s="22">
        <f t="shared" ref="E18:J18" si="30">E17</f>
        <v>15</v>
      </c>
      <c r="F18" s="22">
        <f t="shared" si="30"/>
        <v>5</v>
      </c>
      <c r="G18" s="22">
        <f t="shared" si="30"/>
        <v>10</v>
      </c>
      <c r="H18" s="22">
        <f t="shared" si="30"/>
        <v>0</v>
      </c>
      <c r="I18" s="22">
        <f t="shared" si="30"/>
        <v>0</v>
      </c>
      <c r="J18" s="22">
        <f t="shared" si="30"/>
        <v>0</v>
      </c>
      <c r="K18" s="19">
        <f t="shared" si="0"/>
        <v>12.500458383034413</v>
      </c>
      <c r="L18" s="19">
        <f t="shared" si="1"/>
        <v>12.500458383034559</v>
      </c>
      <c r="M18" s="19">
        <f t="shared" si="10"/>
        <v>0.18524467394629315</v>
      </c>
      <c r="N18" s="19">
        <f t="shared" si="2"/>
        <v>11.876184902556673</v>
      </c>
      <c r="O18" s="19">
        <f t="shared" si="11"/>
        <v>0.1874472654646808</v>
      </c>
      <c r="P18" s="19">
        <f t="shared" si="3"/>
        <v>11.736634271757508</v>
      </c>
      <c r="Q18" s="19">
        <f t="shared" si="12"/>
        <v>0.1897166015600936</v>
      </c>
      <c r="R18" s="19">
        <f t="shared" si="4"/>
        <v>11.596243986603039</v>
      </c>
      <c r="S18" s="19">
        <f t="shared" si="13"/>
        <v>0</v>
      </c>
      <c r="T18" s="19">
        <f t="shared" si="5"/>
        <v>11.596243986603039</v>
      </c>
      <c r="U18" s="19">
        <f t="shared" si="14"/>
        <v>0</v>
      </c>
      <c r="V18" s="19">
        <f t="shared" si="6"/>
        <v>11.596243986603039</v>
      </c>
      <c r="W18" s="19">
        <f t="shared" si="15"/>
        <v>0</v>
      </c>
      <c r="X18" s="19">
        <f t="shared" si="16"/>
        <v>11.596243986603039</v>
      </c>
      <c r="Y18" s="18"/>
      <c r="Z18" s="19">
        <f t="shared" si="7"/>
        <v>0.56240854097106752</v>
      </c>
      <c r="AA18" s="19">
        <f t="shared" si="8"/>
        <v>7.2272075500118893</v>
      </c>
    </row>
    <row r="19" spans="1:27" ht="14.25" customHeight="1" x14ac:dyDescent="0.55000000000000004">
      <c r="A19" s="18"/>
      <c r="B19" s="18"/>
      <c r="C19" s="18"/>
      <c r="D19" s="18"/>
      <c r="E19" s="22">
        <f t="shared" ref="E19:J19" si="31">E18</f>
        <v>15</v>
      </c>
      <c r="F19" s="22">
        <f t="shared" si="31"/>
        <v>5</v>
      </c>
      <c r="G19" s="22">
        <f t="shared" si="31"/>
        <v>10</v>
      </c>
      <c r="H19" s="22">
        <f t="shared" si="31"/>
        <v>0</v>
      </c>
      <c r="I19" s="22">
        <f t="shared" si="31"/>
        <v>0</v>
      </c>
      <c r="J19" s="22">
        <f t="shared" si="31"/>
        <v>0</v>
      </c>
      <c r="K19" s="19">
        <f t="shared" si="0"/>
        <v>12.500458383034411</v>
      </c>
      <c r="L19" s="19">
        <f t="shared" si="1"/>
        <v>12.500458383034434</v>
      </c>
      <c r="M19" s="19">
        <f t="shared" si="10"/>
        <v>0.18524467394629521</v>
      </c>
      <c r="N19" s="19">
        <f t="shared" si="2"/>
        <v>11.876184902556542</v>
      </c>
      <c r="O19" s="19">
        <f t="shared" si="11"/>
        <v>0.18744726546468293</v>
      </c>
      <c r="P19" s="19">
        <f t="shared" si="3"/>
        <v>11.736634271757374</v>
      </c>
      <c r="Q19" s="19">
        <f t="shared" si="12"/>
        <v>0.18971660156009582</v>
      </c>
      <c r="R19" s="19">
        <f t="shared" si="4"/>
        <v>11.596243986602904</v>
      </c>
      <c r="S19" s="19">
        <f t="shared" si="13"/>
        <v>0</v>
      </c>
      <c r="T19" s="19">
        <f t="shared" si="5"/>
        <v>11.596243986602904</v>
      </c>
      <c r="U19" s="19">
        <f t="shared" si="14"/>
        <v>0</v>
      </c>
      <c r="V19" s="19">
        <f t="shared" si="6"/>
        <v>11.596243986602904</v>
      </c>
      <c r="W19" s="19">
        <f t="shared" si="15"/>
        <v>0</v>
      </c>
      <c r="X19" s="19">
        <f t="shared" si="16"/>
        <v>11.596243986602904</v>
      </c>
      <c r="Y19" s="18"/>
      <c r="Z19" s="19">
        <f t="shared" si="7"/>
        <v>0.56240854097107396</v>
      </c>
      <c r="AA19" s="19">
        <f t="shared" si="8"/>
        <v>7.2272075500119026</v>
      </c>
    </row>
    <row r="20" spans="1:27" ht="14.25" customHeight="1" x14ac:dyDescent="0.55000000000000004">
      <c r="A20" s="18"/>
      <c r="B20" s="18"/>
      <c r="C20" s="18"/>
      <c r="D20" s="18"/>
      <c r="E20" s="22">
        <f t="shared" ref="E20:J20" si="32">E19</f>
        <v>15</v>
      </c>
      <c r="F20" s="22">
        <f t="shared" si="32"/>
        <v>5</v>
      </c>
      <c r="G20" s="22">
        <f t="shared" si="32"/>
        <v>10</v>
      </c>
      <c r="H20" s="22">
        <f t="shared" si="32"/>
        <v>0</v>
      </c>
      <c r="I20" s="22">
        <f t="shared" si="32"/>
        <v>0</v>
      </c>
      <c r="J20" s="22">
        <f t="shared" si="32"/>
        <v>0</v>
      </c>
      <c r="K20" s="19">
        <f t="shared" si="0"/>
        <v>12.500458383034411</v>
      </c>
      <c r="L20" s="19">
        <f t="shared" si="1"/>
        <v>12.500458383034415</v>
      </c>
      <c r="M20" s="19">
        <f t="shared" si="10"/>
        <v>0.18524467394629551</v>
      </c>
      <c r="N20" s="19">
        <f t="shared" si="2"/>
        <v>11.876184902556522</v>
      </c>
      <c r="O20" s="19">
        <f t="shared" si="11"/>
        <v>0.18744726546468327</v>
      </c>
      <c r="P20" s="19">
        <f t="shared" si="3"/>
        <v>11.736634271757353</v>
      </c>
      <c r="Q20" s="19">
        <f t="shared" si="12"/>
        <v>0.18971660156009618</v>
      </c>
      <c r="R20" s="19">
        <f t="shared" si="4"/>
        <v>11.596243986602882</v>
      </c>
      <c r="S20" s="19">
        <f t="shared" si="13"/>
        <v>0</v>
      </c>
      <c r="T20" s="19">
        <f t="shared" si="5"/>
        <v>11.596243986602882</v>
      </c>
      <c r="U20" s="19">
        <f t="shared" si="14"/>
        <v>0</v>
      </c>
      <c r="V20" s="19">
        <f t="shared" si="6"/>
        <v>11.596243986602882</v>
      </c>
      <c r="W20" s="19">
        <f t="shared" si="15"/>
        <v>0</v>
      </c>
      <c r="X20" s="19">
        <f t="shared" si="16"/>
        <v>11.596243986602882</v>
      </c>
      <c r="Y20" s="18"/>
      <c r="Z20" s="19">
        <f t="shared" si="7"/>
        <v>0.56240854097107496</v>
      </c>
      <c r="AA20" s="19">
        <f t="shared" si="8"/>
        <v>7.2272075500119044</v>
      </c>
    </row>
    <row r="21" spans="1:27" ht="14.25" customHeight="1" x14ac:dyDescent="0.55000000000000004">
      <c r="A21" s="18"/>
      <c r="B21" s="18"/>
      <c r="C21" s="18"/>
      <c r="D21" s="18"/>
      <c r="E21" s="22">
        <f t="shared" ref="E21:J21" si="33">E20</f>
        <v>15</v>
      </c>
      <c r="F21" s="22">
        <f t="shared" si="33"/>
        <v>5</v>
      </c>
      <c r="G21" s="22">
        <f t="shared" si="33"/>
        <v>10</v>
      </c>
      <c r="H21" s="22">
        <f t="shared" si="33"/>
        <v>0</v>
      </c>
      <c r="I21" s="22">
        <f t="shared" si="33"/>
        <v>0</v>
      </c>
      <c r="J21" s="22">
        <f t="shared" si="33"/>
        <v>0</v>
      </c>
      <c r="K21" s="19">
        <f t="shared" si="0"/>
        <v>12.500458383034411</v>
      </c>
      <c r="L21" s="19">
        <f t="shared" si="1"/>
        <v>12.500458383034411</v>
      </c>
      <c r="M21" s="19">
        <f t="shared" si="10"/>
        <v>0.18524467394629557</v>
      </c>
      <c r="N21" s="19">
        <f t="shared" si="2"/>
        <v>11.876184902556519</v>
      </c>
      <c r="O21" s="19">
        <f t="shared" si="11"/>
        <v>0.18744726546468332</v>
      </c>
      <c r="P21" s="19">
        <f t="shared" si="3"/>
        <v>11.73663427175735</v>
      </c>
      <c r="Q21" s="19">
        <f t="shared" si="12"/>
        <v>0.18971660156009623</v>
      </c>
      <c r="R21" s="19">
        <f t="shared" si="4"/>
        <v>11.596243986602879</v>
      </c>
      <c r="S21" s="19">
        <f t="shared" si="13"/>
        <v>0</v>
      </c>
      <c r="T21" s="19">
        <f t="shared" si="5"/>
        <v>11.596243986602879</v>
      </c>
      <c r="U21" s="19">
        <f t="shared" si="14"/>
        <v>0</v>
      </c>
      <c r="V21" s="19">
        <f t="shared" si="6"/>
        <v>11.596243986602879</v>
      </c>
      <c r="W21" s="19">
        <f t="shared" si="15"/>
        <v>0</v>
      </c>
      <c r="X21" s="19">
        <f t="shared" si="16"/>
        <v>11.596243986602879</v>
      </c>
      <c r="Y21" s="18"/>
      <c r="Z21" s="19">
        <f t="shared" si="7"/>
        <v>0.56240854097107507</v>
      </c>
      <c r="AA21" s="19">
        <f t="shared" si="8"/>
        <v>7.2272075500119035</v>
      </c>
    </row>
    <row r="22" spans="1:27" ht="14.25" customHeight="1" x14ac:dyDescent="0.55000000000000004">
      <c r="A22" s="18"/>
      <c r="B22" s="18"/>
      <c r="C22" s="18"/>
      <c r="D22" s="18"/>
      <c r="E22" s="22">
        <f t="shared" ref="E22:J22" si="34">E21</f>
        <v>15</v>
      </c>
      <c r="F22" s="22">
        <f t="shared" si="34"/>
        <v>5</v>
      </c>
      <c r="G22" s="22">
        <f t="shared" si="34"/>
        <v>10</v>
      </c>
      <c r="H22" s="22">
        <f t="shared" si="34"/>
        <v>0</v>
      </c>
      <c r="I22" s="22">
        <f t="shared" si="34"/>
        <v>0</v>
      </c>
      <c r="J22" s="22">
        <f t="shared" si="34"/>
        <v>0</v>
      </c>
      <c r="K22" s="19">
        <f t="shared" si="0"/>
        <v>12.500458383034411</v>
      </c>
      <c r="L22" s="19">
        <f t="shared" si="1"/>
        <v>12.500458383034411</v>
      </c>
      <c r="M22" s="19">
        <f t="shared" si="10"/>
        <v>0.18524467394629557</v>
      </c>
      <c r="N22" s="19">
        <f t="shared" si="2"/>
        <v>11.876184902556519</v>
      </c>
      <c r="O22" s="19">
        <f t="shared" si="11"/>
        <v>0.18744726546468332</v>
      </c>
      <c r="P22" s="19">
        <f t="shared" si="3"/>
        <v>11.73663427175735</v>
      </c>
      <c r="Q22" s="19">
        <f t="shared" si="12"/>
        <v>0.18971660156009623</v>
      </c>
      <c r="R22" s="19">
        <f t="shared" si="4"/>
        <v>11.596243986602879</v>
      </c>
      <c r="S22" s="19">
        <f t="shared" si="13"/>
        <v>0</v>
      </c>
      <c r="T22" s="19">
        <f t="shared" si="5"/>
        <v>11.596243986602879</v>
      </c>
      <c r="U22" s="19">
        <f t="shared" si="14"/>
        <v>0</v>
      </c>
      <c r="V22" s="19">
        <f t="shared" si="6"/>
        <v>11.596243986602879</v>
      </c>
      <c r="W22" s="19">
        <f t="shared" si="15"/>
        <v>0</v>
      </c>
      <c r="X22" s="19">
        <f t="shared" si="16"/>
        <v>11.596243986602879</v>
      </c>
      <c r="Y22" s="18"/>
      <c r="Z22" s="19">
        <f t="shared" si="7"/>
        <v>0.56240854097107507</v>
      </c>
      <c r="AA22" s="19">
        <f t="shared" si="8"/>
        <v>7.2272075500119035</v>
      </c>
    </row>
    <row r="23" spans="1:27" ht="14.25" customHeight="1" x14ac:dyDescent="0.55000000000000004">
      <c r="A23" s="18"/>
      <c r="B23" s="18"/>
      <c r="C23" s="18"/>
      <c r="D23" s="18"/>
      <c r="E23" s="22">
        <f t="shared" ref="E23:J23" si="35">E22</f>
        <v>15</v>
      </c>
      <c r="F23" s="22">
        <f t="shared" si="35"/>
        <v>5</v>
      </c>
      <c r="G23" s="22">
        <f t="shared" si="35"/>
        <v>10</v>
      </c>
      <c r="H23" s="22">
        <f t="shared" si="35"/>
        <v>0</v>
      </c>
      <c r="I23" s="22">
        <f t="shared" si="35"/>
        <v>0</v>
      </c>
      <c r="J23" s="22">
        <f t="shared" si="35"/>
        <v>0</v>
      </c>
      <c r="K23" s="19">
        <f t="shared" si="0"/>
        <v>12.500458383034411</v>
      </c>
      <c r="L23" s="19">
        <f t="shared" si="1"/>
        <v>12.500458383034411</v>
      </c>
      <c r="M23" s="19">
        <f t="shared" si="10"/>
        <v>0.18524467394629557</v>
      </c>
      <c r="N23" s="19">
        <f t="shared" si="2"/>
        <v>11.876184902556519</v>
      </c>
      <c r="O23" s="19">
        <f t="shared" si="11"/>
        <v>0.18744726546468332</v>
      </c>
      <c r="P23" s="19">
        <f t="shared" si="3"/>
        <v>11.73663427175735</v>
      </c>
      <c r="Q23" s="19">
        <f t="shared" si="12"/>
        <v>0.18971660156009623</v>
      </c>
      <c r="R23" s="19">
        <f t="shared" si="4"/>
        <v>11.596243986602879</v>
      </c>
      <c r="S23" s="19">
        <f t="shared" si="13"/>
        <v>0</v>
      </c>
      <c r="T23" s="19">
        <f t="shared" si="5"/>
        <v>11.596243986602879</v>
      </c>
      <c r="U23" s="19">
        <f t="shared" si="14"/>
        <v>0</v>
      </c>
      <c r="V23" s="19">
        <f t="shared" si="6"/>
        <v>11.596243986602879</v>
      </c>
      <c r="W23" s="19">
        <f t="shared" si="15"/>
        <v>0</v>
      </c>
      <c r="X23" s="19">
        <f t="shared" si="16"/>
        <v>11.596243986602879</v>
      </c>
      <c r="Y23" s="18"/>
      <c r="Z23" s="19">
        <f t="shared" si="7"/>
        <v>0.56240854097107507</v>
      </c>
      <c r="AA23" s="19">
        <f t="shared" si="8"/>
        <v>7.2272075500119035</v>
      </c>
    </row>
    <row r="24" spans="1:27" ht="14.25" customHeight="1" x14ac:dyDescent="0.55000000000000004">
      <c r="A24" s="18"/>
      <c r="B24" s="18"/>
      <c r="C24" s="18"/>
      <c r="D24" s="18"/>
      <c r="E24" s="22">
        <f t="shared" ref="E24:J24" si="36">E23</f>
        <v>15</v>
      </c>
      <c r="F24" s="22">
        <f t="shared" si="36"/>
        <v>5</v>
      </c>
      <c r="G24" s="22">
        <f t="shared" si="36"/>
        <v>10</v>
      </c>
      <c r="H24" s="22">
        <f t="shared" si="36"/>
        <v>0</v>
      </c>
      <c r="I24" s="22">
        <f t="shared" si="36"/>
        <v>0</v>
      </c>
      <c r="J24" s="22">
        <f t="shared" si="36"/>
        <v>0</v>
      </c>
      <c r="K24" s="19">
        <f t="shared" si="0"/>
        <v>12.500458383034411</v>
      </c>
      <c r="L24" s="19">
        <f t="shared" si="1"/>
        <v>12.500458383034411</v>
      </c>
      <c r="M24" s="19">
        <f t="shared" si="10"/>
        <v>0.18524467394629557</v>
      </c>
      <c r="N24" s="19">
        <f t="shared" si="2"/>
        <v>11.876184902556519</v>
      </c>
      <c r="O24" s="19">
        <f t="shared" si="11"/>
        <v>0.18744726546468332</v>
      </c>
      <c r="P24" s="19">
        <f t="shared" si="3"/>
        <v>11.73663427175735</v>
      </c>
      <c r="Q24" s="19">
        <f t="shared" si="12"/>
        <v>0.18971660156009623</v>
      </c>
      <c r="R24" s="19">
        <f t="shared" si="4"/>
        <v>11.596243986602879</v>
      </c>
      <c r="S24" s="19">
        <f t="shared" si="13"/>
        <v>0</v>
      </c>
      <c r="T24" s="19">
        <f t="shared" si="5"/>
        <v>11.596243986602879</v>
      </c>
      <c r="U24" s="19">
        <f t="shared" si="14"/>
        <v>0</v>
      </c>
      <c r="V24" s="19">
        <f t="shared" si="6"/>
        <v>11.596243986602879</v>
      </c>
      <c r="W24" s="19">
        <f t="shared" si="15"/>
        <v>0</v>
      </c>
      <c r="X24" s="19">
        <f t="shared" si="16"/>
        <v>11.596243986602879</v>
      </c>
      <c r="Y24" s="18"/>
      <c r="Z24" s="19">
        <f t="shared" si="7"/>
        <v>0.56240854097107507</v>
      </c>
      <c r="AA24" s="19">
        <f t="shared" si="8"/>
        <v>7.2272075500119035</v>
      </c>
    </row>
    <row r="25" spans="1:27" ht="14.25" customHeight="1" x14ac:dyDescent="0.55000000000000004">
      <c r="A25" s="18"/>
      <c r="B25" s="18"/>
      <c r="C25" s="18"/>
      <c r="D25" s="18"/>
      <c r="E25" s="22">
        <f t="shared" ref="E25:J25" si="37">E24</f>
        <v>15</v>
      </c>
      <c r="F25" s="22">
        <f t="shared" si="37"/>
        <v>5</v>
      </c>
      <c r="G25" s="22">
        <f t="shared" si="37"/>
        <v>10</v>
      </c>
      <c r="H25" s="22">
        <f t="shared" si="37"/>
        <v>0</v>
      </c>
      <c r="I25" s="22">
        <f t="shared" si="37"/>
        <v>0</v>
      </c>
      <c r="J25" s="22">
        <f t="shared" si="37"/>
        <v>0</v>
      </c>
      <c r="K25" s="19">
        <f t="shared" si="0"/>
        <v>12.500458383034411</v>
      </c>
      <c r="L25" s="19">
        <f t="shared" si="1"/>
        <v>12.500458383034411</v>
      </c>
      <c r="M25" s="19">
        <f t="shared" si="10"/>
        <v>0.18524467394629557</v>
      </c>
      <c r="N25" s="19">
        <f t="shared" si="2"/>
        <v>11.876184902556519</v>
      </c>
      <c r="O25" s="19">
        <f t="shared" si="11"/>
        <v>0.18744726546468332</v>
      </c>
      <c r="P25" s="19">
        <f t="shared" si="3"/>
        <v>11.73663427175735</v>
      </c>
      <c r="Q25" s="19">
        <f t="shared" si="12"/>
        <v>0.18971660156009623</v>
      </c>
      <c r="R25" s="19">
        <f t="shared" si="4"/>
        <v>11.596243986602879</v>
      </c>
      <c r="S25" s="19">
        <f t="shared" si="13"/>
        <v>0</v>
      </c>
      <c r="T25" s="19">
        <f t="shared" si="5"/>
        <v>11.596243986602879</v>
      </c>
      <c r="U25" s="19">
        <f t="shared" si="14"/>
        <v>0</v>
      </c>
      <c r="V25" s="19">
        <f t="shared" si="6"/>
        <v>11.596243986602879</v>
      </c>
      <c r="W25" s="19">
        <f t="shared" si="15"/>
        <v>0</v>
      </c>
      <c r="X25" s="19">
        <f>IF(X24*(1+(K24-L24)/K24)&gt;0,X24*(1+(K24-L24)/K24),$A$9)</f>
        <v>11.596243986602879</v>
      </c>
      <c r="Y25" s="18"/>
      <c r="Z25" s="19">
        <f t="shared" si="7"/>
        <v>0.56240854097107507</v>
      </c>
      <c r="AA25" s="19">
        <f t="shared" si="8"/>
        <v>7.2272075500119035</v>
      </c>
    </row>
    <row r="26" spans="1:27" ht="14.25" customHeight="1" x14ac:dyDescent="0.55000000000000004">
      <c r="E26" s="22">
        <f t="shared" ref="E26:J26" si="38">E25</f>
        <v>15</v>
      </c>
      <c r="F26" s="22">
        <f t="shared" si="38"/>
        <v>5</v>
      </c>
      <c r="G26" s="22">
        <f t="shared" si="38"/>
        <v>10</v>
      </c>
      <c r="H26" s="22">
        <f t="shared" si="38"/>
        <v>0</v>
      </c>
      <c r="I26" s="22">
        <f t="shared" si="38"/>
        <v>0</v>
      </c>
      <c r="J26" s="22">
        <f t="shared" si="38"/>
        <v>0</v>
      </c>
      <c r="K26" s="19">
        <f t="shared" si="0"/>
        <v>12.500458383034411</v>
      </c>
      <c r="L26" s="19">
        <f t="shared" si="1"/>
        <v>12.500458383034411</v>
      </c>
      <c r="M26" s="19">
        <f t="shared" si="10"/>
        <v>0.18524467394629557</v>
      </c>
      <c r="N26" s="19">
        <f t="shared" si="2"/>
        <v>11.876184902556519</v>
      </c>
      <c r="O26" s="19">
        <f t="shared" si="11"/>
        <v>0.18744726546468332</v>
      </c>
      <c r="P26" s="19">
        <f t="shared" si="3"/>
        <v>11.73663427175735</v>
      </c>
      <c r="Q26" s="19">
        <f t="shared" si="12"/>
        <v>0.18971660156009623</v>
      </c>
      <c r="R26" s="19">
        <f t="shared" si="4"/>
        <v>11.596243986602879</v>
      </c>
      <c r="S26" s="19">
        <f t="shared" si="13"/>
        <v>0</v>
      </c>
      <c r="T26" s="19">
        <f t="shared" si="5"/>
        <v>11.596243986602879</v>
      </c>
      <c r="U26" s="19">
        <f t="shared" si="14"/>
        <v>0</v>
      </c>
      <c r="V26" s="19">
        <f t="shared" si="6"/>
        <v>11.596243986602879</v>
      </c>
      <c r="W26" s="19">
        <f t="shared" si="15"/>
        <v>0</v>
      </c>
      <c r="X26" s="19">
        <f>IF(X25*(1+(K25-L25)/K25)&gt;0,X25*(1+(K25-L25)/K25),$A$9)</f>
        <v>11.596243986602879</v>
      </c>
      <c r="Z26" s="19">
        <f t="shared" si="7"/>
        <v>0.56240854097107507</v>
      </c>
      <c r="AA26" s="19">
        <f t="shared" si="8"/>
        <v>7.2272075500119035</v>
      </c>
    </row>
    <row r="27" spans="1:27" ht="14.25" customHeight="1" x14ac:dyDescent="0.55000000000000004">
      <c r="K27" s="19"/>
    </row>
    <row r="28" spans="1:27" ht="14.25" customHeight="1" x14ac:dyDescent="0.45"/>
    <row r="29" spans="1:27" ht="14.25" customHeight="1" x14ac:dyDescent="0.45"/>
    <row r="30" spans="1:27" ht="14.25" customHeight="1" x14ac:dyDescent="0.45">
      <c r="A30" s="115" t="s">
        <v>84</v>
      </c>
      <c r="B30" s="115"/>
      <c r="C30" s="115"/>
      <c r="D30" s="115"/>
    </row>
    <row r="31" spans="1:27" ht="14.25" customHeight="1" x14ac:dyDescent="0.55000000000000004">
      <c r="A31" s="18" t="s">
        <v>21</v>
      </c>
      <c r="B31" s="19" t="s">
        <v>22</v>
      </c>
      <c r="C31" s="19" t="s">
        <v>23</v>
      </c>
      <c r="D31" s="19" t="s">
        <v>24</v>
      </c>
      <c r="E31" s="19" t="s">
        <v>25</v>
      </c>
      <c r="F31" s="19" t="s">
        <v>26</v>
      </c>
      <c r="G31" s="19" t="s">
        <v>27</v>
      </c>
      <c r="H31" s="19" t="s">
        <v>28</v>
      </c>
      <c r="I31" s="19" t="s">
        <v>29</v>
      </c>
      <c r="J31" s="19" t="s">
        <v>30</v>
      </c>
      <c r="K31" s="19" t="s">
        <v>31</v>
      </c>
      <c r="L31" s="19" t="s">
        <v>32</v>
      </c>
      <c r="M31" s="19" t="s">
        <v>33</v>
      </c>
      <c r="N31" s="19" t="s">
        <v>34</v>
      </c>
      <c r="O31" s="19" t="s">
        <v>35</v>
      </c>
      <c r="P31" s="19" t="s">
        <v>36</v>
      </c>
      <c r="Q31" s="19" t="s">
        <v>37</v>
      </c>
      <c r="R31" s="19" t="s">
        <v>38</v>
      </c>
      <c r="S31" s="19" t="s">
        <v>39</v>
      </c>
      <c r="T31" s="19" t="s">
        <v>40</v>
      </c>
      <c r="U31" s="19" t="s">
        <v>41</v>
      </c>
      <c r="V31" s="19" t="s">
        <v>42</v>
      </c>
      <c r="W31" s="19" t="s">
        <v>43</v>
      </c>
      <c r="X31" s="19" t="s">
        <v>44</v>
      </c>
      <c r="Y31" s="19"/>
      <c r="Z31" s="19" t="s">
        <v>45</v>
      </c>
      <c r="AA31" s="19" t="s">
        <v>22</v>
      </c>
    </row>
    <row r="32" spans="1:27" ht="14.25" customHeight="1" x14ac:dyDescent="0.55000000000000004">
      <c r="A32" s="20">
        <v>12.9</v>
      </c>
      <c r="B32" s="20">
        <v>2.2000000000000002</v>
      </c>
      <c r="C32" s="20">
        <f>Data!F7</f>
        <v>3.6999999999999998E-2</v>
      </c>
      <c r="D32" s="20">
        <f>E32+F32+G32+H32+I32+J32</f>
        <v>25</v>
      </c>
      <c r="E32" s="19">
        <f>Data!G$14</f>
        <v>10</v>
      </c>
      <c r="F32" s="19">
        <f>Data!F$14</f>
        <v>10</v>
      </c>
      <c r="G32" s="19">
        <f>Data!E$14</f>
        <v>5</v>
      </c>
      <c r="H32" s="19">
        <f>Data!D$14</f>
        <v>0</v>
      </c>
      <c r="I32" s="19">
        <f>Data!C$14</f>
        <v>0</v>
      </c>
      <c r="J32" s="19">
        <f>Data!B$14</f>
        <v>0</v>
      </c>
      <c r="K32" s="19">
        <f t="shared" ref="K32:K55" si="39">$A$3-0.4*Z32^0.1288-Z32*0.05</f>
        <v>12.508195635488116</v>
      </c>
      <c r="L32" s="19">
        <f t="shared" ref="L32:L55" si="40">N32+(M32+O32+Q32+S32+U32+W32)*$C$3*E32*2</f>
        <v>13.589872718972144</v>
      </c>
      <c r="M32" s="19">
        <f>IF(E32&lt;&gt;0,IF(N32&gt;$A$38,$B$41/N32,$B$41/$A$38),0)</f>
        <v>0.1664788789721679</v>
      </c>
      <c r="N32" s="19">
        <f t="shared" ref="N32:N55" si="41">P32+(O32+Q32+S32+U32+W32)*$C$3*F32*2</f>
        <v>13.21488956186327</v>
      </c>
      <c r="O32" s="19">
        <f>IF(F32&lt;&gt;0,IF(P32&gt;$A$38,$B$41/P32,$B$41/$A$38),0)</f>
        <v>0.16971248146199111</v>
      </c>
      <c r="P32" s="19">
        <f t="shared" ref="P32:P55" si="42">R32+(Q32+S32+U32+W32)*$C$3*G32*2</f>
        <v>12.9631007751938</v>
      </c>
      <c r="Q32" s="19">
        <f>IF(G32&lt;&gt;0,IF(R32&gt;$A$38,$B$41/R32,$B$41/$A$38),0)</f>
        <v>0.17054263565891473</v>
      </c>
      <c r="R32" s="19">
        <f t="shared" ref="R32:R55" si="43">T32+(S32+U32+W32)*$C$3*H32*2</f>
        <v>12.9</v>
      </c>
      <c r="S32" s="19">
        <f>IF(H32&lt;&gt;0,IF(T32&gt;$A$38,$B$41/T32,$B$41/$A$38),0)</f>
        <v>0</v>
      </c>
      <c r="T32" s="19">
        <f t="shared" ref="T32:T55" si="44">V32+(U32+W32)*$C$3*I32*2</f>
        <v>12.9</v>
      </c>
      <c r="U32" s="19">
        <f>IF(I32&lt;&gt;0,IF(V32&gt;$A$38,$B$41/V32,$B$41/$A$38),0)</f>
        <v>0</v>
      </c>
      <c r="V32" s="19">
        <f t="shared" ref="V32:V55" si="45">X32+W32*$C$3*J32*2</f>
        <v>12.9</v>
      </c>
      <c r="W32" s="19">
        <f>IF(J32&lt;&gt;0,IF(X32&gt;$A$38,$B$41/X32,$B$41/$A$38),0)</f>
        <v>0</v>
      </c>
      <c r="X32" s="19">
        <f>A32</f>
        <v>12.9</v>
      </c>
      <c r="Y32" s="19"/>
      <c r="Z32" s="19">
        <f t="shared" ref="Z32:Z55" si="46">W32+U32+S32+Q32+O32+M32</f>
        <v>0.50673399609307368</v>
      </c>
      <c r="AA32" s="19">
        <f t="shared" ref="AA32:AA55" si="47">Z32*(L32+0.35)</f>
        <v>7.0638074079135746</v>
      </c>
    </row>
    <row r="33" spans="1:27" ht="14.25" customHeight="1" x14ac:dyDescent="0.55000000000000004">
      <c r="A33" s="18"/>
      <c r="B33" s="66">
        <v>2.6</v>
      </c>
      <c r="C33" s="18"/>
      <c r="D33" s="18"/>
      <c r="E33" s="19">
        <f t="shared" ref="E33:J33" si="48">E32</f>
        <v>10</v>
      </c>
      <c r="F33" s="19">
        <f t="shared" si="48"/>
        <v>10</v>
      </c>
      <c r="G33" s="19">
        <f t="shared" si="48"/>
        <v>5</v>
      </c>
      <c r="H33" s="19">
        <f t="shared" si="48"/>
        <v>0</v>
      </c>
      <c r="I33" s="19">
        <f t="shared" si="48"/>
        <v>0</v>
      </c>
      <c r="J33" s="19">
        <f t="shared" si="48"/>
        <v>0</v>
      </c>
      <c r="K33" s="19">
        <f t="shared" si="39"/>
        <v>12.501643813127727</v>
      </c>
      <c r="L33" s="19">
        <f t="shared" si="40"/>
        <v>12.538721472995206</v>
      </c>
      <c r="M33" s="19">
        <f t="shared" ref="M33:M55" si="49">IF(E33&lt;&gt;0,IF(N33&gt;$A$38,$B$41/N33,$B$41/$A$38),0)</f>
        <v>0.18138336706409666</v>
      </c>
      <c r="N33" s="19">
        <f t="shared" si="41"/>
        <v>12.129006289879774</v>
      </c>
      <c r="O33" s="19">
        <f t="shared" ref="O33:O55" si="50">IF(F33&lt;&gt;0,IF(P33&gt;$A$38,$B$41/P33,$B$41/$A$38),0)</f>
        <v>0.18559895840333243</v>
      </c>
      <c r="P33" s="19">
        <f t="shared" si="42"/>
        <v>11.853514798391773</v>
      </c>
      <c r="Q33" s="19">
        <f t="shared" ref="Q33:Q55" si="51">IF(G33&lt;&gt;0,IF(R33&gt;$A$38,$B$41/R33,$B$41/$A$38),0)</f>
        <v>0.18668684090477763</v>
      </c>
      <c r="R33" s="19">
        <f t="shared" si="43"/>
        <v>11.784440667257005</v>
      </c>
      <c r="S33" s="19">
        <f t="shared" ref="S33:S55" si="52">IF(H33&lt;&gt;0,IF(T33&gt;$A$38,$B$41/T33,$B$41/$A$38),0)</f>
        <v>0</v>
      </c>
      <c r="T33" s="19">
        <f t="shared" si="44"/>
        <v>11.784440667257005</v>
      </c>
      <c r="U33" s="19">
        <f t="shared" ref="U33:U55" si="53">IF(I33&lt;&gt;0,IF(V33&gt;$A$38,$B$41/V33,$B$41/$A$38),0)</f>
        <v>0</v>
      </c>
      <c r="V33" s="19">
        <f t="shared" si="45"/>
        <v>11.784440667257005</v>
      </c>
      <c r="W33" s="19">
        <f t="shared" ref="W33:W55" si="54">IF(J33&lt;&gt;0,IF(X33&gt;$A$38,$B$41/X33,$B$41/$A$38),0)</f>
        <v>0</v>
      </c>
      <c r="X33" s="19">
        <f t="shared" ref="X33:X53" si="55">IF(X32*(1+(K32-L32)/K32)&gt;0,X32*(1+(K32-L32)/K32),$A$38)</f>
        <v>11.784440667257005</v>
      </c>
      <c r="Y33" s="18"/>
      <c r="Z33" s="19">
        <f t="shared" si="46"/>
        <v>0.55366916637220676</v>
      </c>
      <c r="AA33" s="19">
        <f t="shared" si="47"/>
        <v>7.1360876735568164</v>
      </c>
    </row>
    <row r="34" spans="1:27" ht="14.25" customHeight="1" x14ac:dyDescent="0.55000000000000004">
      <c r="A34" s="18"/>
      <c r="B34" s="65">
        <v>1.5</v>
      </c>
      <c r="C34" s="18"/>
      <c r="D34" s="18"/>
      <c r="E34" s="19">
        <f t="shared" ref="E34:J34" si="56">E33</f>
        <v>10</v>
      </c>
      <c r="F34" s="19">
        <f t="shared" si="56"/>
        <v>10</v>
      </c>
      <c r="G34" s="19">
        <f t="shared" si="56"/>
        <v>5</v>
      </c>
      <c r="H34" s="19">
        <f t="shared" si="56"/>
        <v>0</v>
      </c>
      <c r="I34" s="19">
        <f t="shared" si="56"/>
        <v>0</v>
      </c>
      <c r="J34" s="19">
        <f t="shared" si="56"/>
        <v>0</v>
      </c>
      <c r="K34" s="19">
        <f t="shared" si="39"/>
        <v>12.501424687504366</v>
      </c>
      <c r="L34" s="19">
        <f t="shared" si="40"/>
        <v>12.505982333711287</v>
      </c>
      <c r="M34" s="19">
        <f t="shared" si="49"/>
        <v>0.1818922028458384</v>
      </c>
      <c r="N34" s="19">
        <f t="shared" si="41"/>
        <v>12.095075905285485</v>
      </c>
      <c r="O34" s="19">
        <f t="shared" si="50"/>
        <v>0.18614458649646004</v>
      </c>
      <c r="P34" s="19">
        <f t="shared" si="42"/>
        <v>11.818769706965602</v>
      </c>
      <c r="Q34" s="19">
        <f t="shared" si="51"/>
        <v>0.18724216798986767</v>
      </c>
      <c r="R34" s="19">
        <f t="shared" si="43"/>
        <v>11.74949010480935</v>
      </c>
      <c r="S34" s="19">
        <f t="shared" si="52"/>
        <v>0</v>
      </c>
      <c r="T34" s="19">
        <f t="shared" si="44"/>
        <v>11.74949010480935</v>
      </c>
      <c r="U34" s="19">
        <f t="shared" si="53"/>
        <v>0</v>
      </c>
      <c r="V34" s="19">
        <f t="shared" si="45"/>
        <v>11.74949010480935</v>
      </c>
      <c r="W34" s="19">
        <f t="shared" si="54"/>
        <v>0</v>
      </c>
      <c r="X34" s="19">
        <f t="shared" si="55"/>
        <v>11.74949010480935</v>
      </c>
      <c r="Y34" s="18"/>
      <c r="Z34" s="19">
        <f t="shared" si="46"/>
        <v>0.55527895733216615</v>
      </c>
      <c r="AA34" s="19">
        <f t="shared" si="47"/>
        <v>7.138656465743952</v>
      </c>
    </row>
    <row r="35" spans="1:27" ht="14.25" customHeight="1" x14ac:dyDescent="0.55000000000000004">
      <c r="A35" s="18"/>
      <c r="B35" s="18"/>
      <c r="C35" s="18"/>
      <c r="D35" s="18"/>
      <c r="E35" s="19">
        <f t="shared" ref="E35:J35" si="57">E34</f>
        <v>10</v>
      </c>
      <c r="F35" s="19">
        <f t="shared" si="57"/>
        <v>10</v>
      </c>
      <c r="G35" s="19">
        <f t="shared" si="57"/>
        <v>5</v>
      </c>
      <c r="H35" s="19">
        <f t="shared" si="57"/>
        <v>0</v>
      </c>
      <c r="I35" s="19">
        <f t="shared" si="57"/>
        <v>0</v>
      </c>
      <c r="J35" s="19">
        <f t="shared" si="57"/>
        <v>0</v>
      </c>
      <c r="K35" s="19">
        <f t="shared" si="39"/>
        <v>12.501397769112744</v>
      </c>
      <c r="L35" s="19">
        <f t="shared" si="40"/>
        <v>12.501970736806253</v>
      </c>
      <c r="M35" s="19">
        <f t="shared" si="49"/>
        <v>0.18195475557028157</v>
      </c>
      <c r="N35" s="19">
        <f t="shared" si="41"/>
        <v>12.090917838914255</v>
      </c>
      <c r="O35" s="19">
        <f t="shared" si="50"/>
        <v>0.18621167768312755</v>
      </c>
      <c r="P35" s="19">
        <f t="shared" si="42"/>
        <v>11.814511460144264</v>
      </c>
      <c r="Q35" s="19">
        <f t="shared" si="51"/>
        <v>0.18731045578983341</v>
      </c>
      <c r="R35" s="19">
        <f t="shared" si="43"/>
        <v>11.745206591502026</v>
      </c>
      <c r="S35" s="19">
        <f t="shared" si="52"/>
        <v>0</v>
      </c>
      <c r="T35" s="19">
        <f t="shared" si="44"/>
        <v>11.745206591502026</v>
      </c>
      <c r="U35" s="19">
        <f t="shared" si="53"/>
        <v>0</v>
      </c>
      <c r="V35" s="19">
        <f t="shared" si="45"/>
        <v>11.745206591502026</v>
      </c>
      <c r="W35" s="19">
        <f t="shared" si="54"/>
        <v>0</v>
      </c>
      <c r="X35" s="19">
        <f t="shared" si="55"/>
        <v>11.745206591502026</v>
      </c>
      <c r="Y35" s="18"/>
      <c r="Z35" s="19">
        <f t="shared" si="46"/>
        <v>0.55547688904324244</v>
      </c>
      <c r="AA35" s="19">
        <f t="shared" si="47"/>
        <v>7.1389727229559261</v>
      </c>
    </row>
    <row r="36" spans="1:27" ht="14.25" customHeight="1" x14ac:dyDescent="0.55000000000000004">
      <c r="A36" s="18"/>
      <c r="B36" s="18"/>
      <c r="C36" s="18"/>
      <c r="D36" s="18"/>
      <c r="E36" s="19">
        <f t="shared" ref="E36:J36" si="58">E35</f>
        <v>10</v>
      </c>
      <c r="F36" s="19">
        <f t="shared" si="58"/>
        <v>10</v>
      </c>
      <c r="G36" s="19">
        <f t="shared" si="58"/>
        <v>5</v>
      </c>
      <c r="H36" s="19">
        <f t="shared" si="58"/>
        <v>0</v>
      </c>
      <c r="I36" s="19">
        <f t="shared" si="58"/>
        <v>0</v>
      </c>
      <c r="J36" s="19">
        <f t="shared" si="58"/>
        <v>0</v>
      </c>
      <c r="K36" s="19">
        <f t="shared" si="39"/>
        <v>12.501394385306288</v>
      </c>
      <c r="L36" s="19">
        <f t="shared" si="40"/>
        <v>12.501466612589992</v>
      </c>
      <c r="M36" s="19">
        <f t="shared" si="49"/>
        <v>0.18196261952650092</v>
      </c>
      <c r="N36" s="19">
        <f t="shared" si="41"/>
        <v>12.090395300555638</v>
      </c>
      <c r="O36" s="19">
        <f t="shared" si="50"/>
        <v>0.18622011244236855</v>
      </c>
      <c r="P36" s="19">
        <f t="shared" si="42"/>
        <v>11.813976326970895</v>
      </c>
      <c r="Q36" s="19">
        <f t="shared" si="51"/>
        <v>0.18731904105052852</v>
      </c>
      <c r="R36" s="19">
        <f t="shared" si="43"/>
        <v>11.7446682817822</v>
      </c>
      <c r="S36" s="19">
        <f t="shared" si="52"/>
        <v>0</v>
      </c>
      <c r="T36" s="19">
        <f t="shared" si="44"/>
        <v>11.7446682817822</v>
      </c>
      <c r="U36" s="19">
        <f t="shared" si="53"/>
        <v>0</v>
      </c>
      <c r="V36" s="19">
        <f t="shared" si="45"/>
        <v>11.7446682817822</v>
      </c>
      <c r="W36" s="19">
        <f t="shared" si="54"/>
        <v>0</v>
      </c>
      <c r="X36" s="19">
        <f t="shared" si="55"/>
        <v>11.7446682817822</v>
      </c>
      <c r="Y36" s="18"/>
      <c r="Z36" s="19">
        <f t="shared" si="46"/>
        <v>0.55550177301939796</v>
      </c>
      <c r="AA36" s="19">
        <f t="shared" si="47"/>
        <v>7.1390124891933366</v>
      </c>
    </row>
    <row r="37" spans="1:27" ht="14.25" customHeight="1" x14ac:dyDescent="0.55000000000000004">
      <c r="A37" s="24" t="s">
        <v>76</v>
      </c>
      <c r="B37" s="18"/>
      <c r="C37" s="18"/>
      <c r="D37" s="18"/>
      <c r="E37" s="19">
        <f t="shared" ref="E37:J37" si="59">E36</f>
        <v>10</v>
      </c>
      <c r="F37" s="19">
        <f t="shared" si="59"/>
        <v>10</v>
      </c>
      <c r="G37" s="19">
        <f t="shared" si="59"/>
        <v>5</v>
      </c>
      <c r="H37" s="19">
        <f t="shared" si="59"/>
        <v>0</v>
      </c>
      <c r="I37" s="19">
        <f t="shared" si="59"/>
        <v>0</v>
      </c>
      <c r="J37" s="19">
        <f t="shared" si="59"/>
        <v>0</v>
      </c>
      <c r="K37" s="19">
        <f t="shared" si="39"/>
        <v>12.501393958753773</v>
      </c>
      <c r="L37" s="19">
        <f t="shared" si="40"/>
        <v>12.5014030667051</v>
      </c>
      <c r="M37" s="19">
        <f t="shared" si="49"/>
        <v>0.18196361084431428</v>
      </c>
      <c r="N37" s="19">
        <f t="shared" si="41"/>
        <v>12.090329433406835</v>
      </c>
      <c r="O37" s="19">
        <f t="shared" si="50"/>
        <v>0.1862211757185091</v>
      </c>
      <c r="P37" s="19">
        <f t="shared" si="42"/>
        <v>11.813908872133361</v>
      </c>
      <c r="Q37" s="19">
        <f t="shared" si="51"/>
        <v>0.18732012329969785</v>
      </c>
      <c r="R37" s="19">
        <f t="shared" si="43"/>
        <v>11.744600426512472</v>
      </c>
      <c r="S37" s="19">
        <f t="shared" si="52"/>
        <v>0</v>
      </c>
      <c r="T37" s="19">
        <f t="shared" si="44"/>
        <v>11.744600426512472</v>
      </c>
      <c r="U37" s="19">
        <f t="shared" si="53"/>
        <v>0</v>
      </c>
      <c r="V37" s="19">
        <f t="shared" si="45"/>
        <v>11.744600426512472</v>
      </c>
      <c r="W37" s="19">
        <f t="shared" si="54"/>
        <v>0</v>
      </c>
      <c r="X37" s="19">
        <f t="shared" si="55"/>
        <v>11.744600426512472</v>
      </c>
      <c r="Y37" s="18"/>
      <c r="Z37" s="19">
        <f t="shared" si="46"/>
        <v>0.55550490986252132</v>
      </c>
      <c r="AA37" s="19">
        <f t="shared" si="47"/>
        <v>7.1390175021769462</v>
      </c>
    </row>
    <row r="38" spans="1:27" ht="14.25" customHeight="1" x14ac:dyDescent="0.55000000000000004">
      <c r="A38" s="61">
        <v>7</v>
      </c>
      <c r="B38" s="18"/>
      <c r="C38" s="18"/>
      <c r="D38" s="18"/>
      <c r="E38" s="19">
        <f t="shared" ref="E38:J38" si="60">E37</f>
        <v>10</v>
      </c>
      <c r="F38" s="19">
        <f t="shared" si="60"/>
        <v>10</v>
      </c>
      <c r="G38" s="19">
        <f t="shared" si="60"/>
        <v>5</v>
      </c>
      <c r="H38" s="19">
        <f t="shared" si="60"/>
        <v>0</v>
      </c>
      <c r="I38" s="19">
        <f t="shared" si="60"/>
        <v>0</v>
      </c>
      <c r="J38" s="19">
        <f t="shared" si="60"/>
        <v>0</v>
      </c>
      <c r="K38" s="19">
        <f t="shared" si="39"/>
        <v>12.501393904965031</v>
      </c>
      <c r="L38" s="19">
        <f t="shared" si="40"/>
        <v>12.501395053538566</v>
      </c>
      <c r="M38" s="19">
        <f t="shared" si="49"/>
        <v>0.18196373585076209</v>
      </c>
      <c r="N38" s="19">
        <f t="shared" si="41"/>
        <v>12.090321127525842</v>
      </c>
      <c r="O38" s="19">
        <f t="shared" si="50"/>
        <v>0.18622130979905474</v>
      </c>
      <c r="P38" s="19">
        <f t="shared" si="42"/>
        <v>11.813900366042681</v>
      </c>
      <c r="Q38" s="19">
        <f t="shared" si="51"/>
        <v>0.18732025977278352</v>
      </c>
      <c r="R38" s="19">
        <f t="shared" si="43"/>
        <v>11.744591869926751</v>
      </c>
      <c r="S38" s="19">
        <f t="shared" si="52"/>
        <v>0</v>
      </c>
      <c r="T38" s="19">
        <f t="shared" si="44"/>
        <v>11.744591869926751</v>
      </c>
      <c r="U38" s="19">
        <f t="shared" si="53"/>
        <v>0</v>
      </c>
      <c r="V38" s="19">
        <f t="shared" si="45"/>
        <v>11.744591869926751</v>
      </c>
      <c r="W38" s="19">
        <f t="shared" si="54"/>
        <v>0</v>
      </c>
      <c r="X38" s="19">
        <f t="shared" si="55"/>
        <v>11.744591869926751</v>
      </c>
      <c r="Y38" s="18"/>
      <c r="Z38" s="19">
        <f t="shared" si="46"/>
        <v>0.55550530542260035</v>
      </c>
      <c r="AA38" s="19">
        <f t="shared" si="47"/>
        <v>7.1390181343224359</v>
      </c>
    </row>
    <row r="39" spans="1:27" ht="14.25" customHeight="1" x14ac:dyDescent="0.55000000000000004">
      <c r="A39" s="18"/>
      <c r="B39" s="18"/>
      <c r="C39" s="18"/>
      <c r="D39" s="18"/>
      <c r="E39" s="19">
        <f t="shared" ref="E39:J39" si="61">E38</f>
        <v>10</v>
      </c>
      <c r="F39" s="19">
        <f t="shared" si="61"/>
        <v>10</v>
      </c>
      <c r="G39" s="19">
        <f t="shared" si="61"/>
        <v>5</v>
      </c>
      <c r="H39" s="19">
        <f t="shared" si="61"/>
        <v>0</v>
      </c>
      <c r="I39" s="19">
        <f t="shared" si="61"/>
        <v>0</v>
      </c>
      <c r="J39" s="19">
        <f t="shared" si="61"/>
        <v>0</v>
      </c>
      <c r="K39" s="19">
        <f t="shared" si="39"/>
        <v>12.501393898181913</v>
      </c>
      <c r="L39" s="19">
        <f t="shared" si="40"/>
        <v>12.501394043025497</v>
      </c>
      <c r="M39" s="19">
        <f t="shared" si="49"/>
        <v>0.18196375161491102</v>
      </c>
      <c r="N39" s="19">
        <f t="shared" si="41"/>
        <v>12.09032008009952</v>
      </c>
      <c r="O39" s="19">
        <f t="shared" si="50"/>
        <v>0.18622132670750904</v>
      </c>
      <c r="P39" s="19">
        <f t="shared" si="42"/>
        <v>11.813899293368578</v>
      </c>
      <c r="Q39" s="19">
        <f t="shared" si="51"/>
        <v>0.18732027698295337</v>
      </c>
      <c r="R39" s="19">
        <f t="shared" si="43"/>
        <v>11.744590790884885</v>
      </c>
      <c r="S39" s="19">
        <f t="shared" si="52"/>
        <v>0</v>
      </c>
      <c r="T39" s="19">
        <f t="shared" si="44"/>
        <v>11.744590790884885</v>
      </c>
      <c r="U39" s="19">
        <f t="shared" si="53"/>
        <v>0</v>
      </c>
      <c r="V39" s="19">
        <f t="shared" si="45"/>
        <v>11.744590790884885</v>
      </c>
      <c r="W39" s="19">
        <f t="shared" si="54"/>
        <v>0</v>
      </c>
      <c r="X39" s="19">
        <f t="shared" si="55"/>
        <v>11.744590790884885</v>
      </c>
      <c r="Y39" s="18"/>
      <c r="Z39" s="19">
        <f t="shared" si="46"/>
        <v>0.55550535530537348</v>
      </c>
      <c r="AA39" s="19">
        <f t="shared" si="47"/>
        <v>7.139018214040239</v>
      </c>
    </row>
    <row r="40" spans="1:27" ht="14.25" customHeight="1" x14ac:dyDescent="0.55000000000000004">
      <c r="A40" s="18"/>
      <c r="B40" s="67" t="s">
        <v>82</v>
      </c>
      <c r="C40" s="18"/>
      <c r="D40" s="18"/>
      <c r="E40" s="19">
        <f t="shared" ref="E40:J40" si="62">E39</f>
        <v>10</v>
      </c>
      <c r="F40" s="19">
        <f t="shared" si="62"/>
        <v>10</v>
      </c>
      <c r="G40" s="19">
        <f t="shared" si="62"/>
        <v>5</v>
      </c>
      <c r="H40" s="19">
        <f t="shared" si="62"/>
        <v>0</v>
      </c>
      <c r="I40" s="19">
        <f t="shared" si="62"/>
        <v>0</v>
      </c>
      <c r="J40" s="19">
        <f t="shared" si="62"/>
        <v>0</v>
      </c>
      <c r="K40" s="19">
        <f t="shared" si="39"/>
        <v>12.50139389732651</v>
      </c>
      <c r="L40" s="19">
        <f t="shared" si="40"/>
        <v>12.501393915592365</v>
      </c>
      <c r="M40" s="19">
        <f t="shared" si="49"/>
        <v>0.18196375360288636</v>
      </c>
      <c r="N40" s="19">
        <f t="shared" si="41"/>
        <v>12.090319948011356</v>
      </c>
      <c r="O40" s="19">
        <f t="shared" si="50"/>
        <v>0.18622132883978973</v>
      </c>
      <c r="P40" s="19">
        <f t="shared" si="42"/>
        <v>11.813899158096483</v>
      </c>
      <c r="Q40" s="19">
        <f t="shared" si="51"/>
        <v>0.18732027915328264</v>
      </c>
      <c r="R40" s="19">
        <f t="shared" si="43"/>
        <v>11.744590654809768</v>
      </c>
      <c r="S40" s="19">
        <f t="shared" si="52"/>
        <v>0</v>
      </c>
      <c r="T40" s="19">
        <f t="shared" si="44"/>
        <v>11.744590654809768</v>
      </c>
      <c r="U40" s="19">
        <f t="shared" si="53"/>
        <v>0</v>
      </c>
      <c r="V40" s="19">
        <f t="shared" si="45"/>
        <v>11.744590654809768</v>
      </c>
      <c r="W40" s="19">
        <f t="shared" si="54"/>
        <v>0</v>
      </c>
      <c r="X40" s="19">
        <f t="shared" si="55"/>
        <v>11.744590654809768</v>
      </c>
      <c r="Y40" s="18"/>
      <c r="Z40" s="19">
        <f t="shared" si="46"/>
        <v>0.55550536159595865</v>
      </c>
      <c r="AA40" s="19">
        <f t="shared" si="47"/>
        <v>7.1390182240932392</v>
      </c>
    </row>
    <row r="41" spans="1:27" ht="14.25" customHeight="1" x14ac:dyDescent="0.55000000000000004">
      <c r="A41" s="18"/>
      <c r="B41" s="19">
        <f>IF(
        Validator!G19="S101A",$B$34,
        IF(
                Validator!G19="Only S201A and/or S203A",$B$32,
                IF(
                        Validator!G19="At least one S202A",$B$33, ""
                )
        )
)</f>
        <v>2.2000000000000002</v>
      </c>
      <c r="C41" s="18"/>
      <c r="D41" s="18"/>
      <c r="E41" s="19">
        <f t="shared" ref="E41:J41" si="63">E40</f>
        <v>10</v>
      </c>
      <c r="F41" s="19">
        <f t="shared" si="63"/>
        <v>10</v>
      </c>
      <c r="G41" s="19">
        <f t="shared" si="63"/>
        <v>5</v>
      </c>
      <c r="H41" s="19">
        <f t="shared" si="63"/>
        <v>0</v>
      </c>
      <c r="I41" s="19">
        <f t="shared" si="63"/>
        <v>0</v>
      </c>
      <c r="J41" s="19">
        <f t="shared" si="63"/>
        <v>0</v>
      </c>
      <c r="K41" s="19">
        <f t="shared" si="39"/>
        <v>12.501393897218637</v>
      </c>
      <c r="L41" s="19">
        <f t="shared" si="40"/>
        <v>12.5013938995221</v>
      </c>
      <c r="M41" s="19">
        <f t="shared" si="49"/>
        <v>0.18196375385358485</v>
      </c>
      <c r="N41" s="19">
        <f t="shared" si="41"/>
        <v>12.090319931354056</v>
      </c>
      <c r="O41" s="19">
        <f t="shared" si="50"/>
        <v>0.18622132910868622</v>
      </c>
      <c r="P41" s="19">
        <f t="shared" si="42"/>
        <v>11.813899141037664</v>
      </c>
      <c r="Q41" s="19">
        <f t="shared" si="51"/>
        <v>0.18732027942697729</v>
      </c>
      <c r="R41" s="19">
        <f t="shared" si="43"/>
        <v>11.744590637649683</v>
      </c>
      <c r="S41" s="19">
        <f t="shared" si="52"/>
        <v>0</v>
      </c>
      <c r="T41" s="19">
        <f t="shared" si="44"/>
        <v>11.744590637649683</v>
      </c>
      <c r="U41" s="19">
        <f t="shared" si="53"/>
        <v>0</v>
      </c>
      <c r="V41" s="19">
        <f t="shared" si="45"/>
        <v>11.744590637649683</v>
      </c>
      <c r="W41" s="19">
        <f t="shared" si="54"/>
        <v>0</v>
      </c>
      <c r="X41" s="19">
        <f t="shared" si="55"/>
        <v>11.744590637649683</v>
      </c>
      <c r="Y41" s="18"/>
      <c r="Z41" s="19">
        <f t="shared" si="46"/>
        <v>0.55550536238924841</v>
      </c>
      <c r="AA41" s="19">
        <f t="shared" si="47"/>
        <v>7.1390182253610002</v>
      </c>
    </row>
    <row r="42" spans="1:27" ht="14.25" customHeight="1" x14ac:dyDescent="0.55000000000000004">
      <c r="A42" s="18"/>
      <c r="B42" s="18"/>
      <c r="C42" s="18"/>
      <c r="D42" s="18"/>
      <c r="E42" s="19">
        <f t="shared" ref="E42:J42" si="64">E41</f>
        <v>10</v>
      </c>
      <c r="F42" s="19">
        <f t="shared" si="64"/>
        <v>10</v>
      </c>
      <c r="G42" s="19">
        <f t="shared" si="64"/>
        <v>5</v>
      </c>
      <c r="H42" s="19">
        <f t="shared" si="64"/>
        <v>0</v>
      </c>
      <c r="I42" s="19">
        <f t="shared" si="64"/>
        <v>0</v>
      </c>
      <c r="J42" s="19">
        <f t="shared" si="64"/>
        <v>0</v>
      </c>
      <c r="K42" s="19">
        <f t="shared" si="39"/>
        <v>12.501393897205034</v>
      </c>
      <c r="L42" s="19">
        <f t="shared" si="40"/>
        <v>12.501393897495516</v>
      </c>
      <c r="M42" s="19">
        <f t="shared" si="49"/>
        <v>0.18196375388519984</v>
      </c>
      <c r="N42" s="19">
        <f t="shared" si="41"/>
        <v>12.090319929253443</v>
      </c>
      <c r="O42" s="19">
        <f t="shared" si="50"/>
        <v>0.18622132914259609</v>
      </c>
      <c r="P42" s="19">
        <f t="shared" si="42"/>
        <v>11.813899138886418</v>
      </c>
      <c r="Q42" s="19">
        <f t="shared" si="51"/>
        <v>0.18732027946149227</v>
      </c>
      <c r="R42" s="19">
        <f t="shared" si="43"/>
        <v>11.744590635485666</v>
      </c>
      <c r="S42" s="19">
        <f t="shared" si="52"/>
        <v>0</v>
      </c>
      <c r="T42" s="19">
        <f t="shared" si="44"/>
        <v>11.744590635485666</v>
      </c>
      <c r="U42" s="19">
        <f t="shared" si="53"/>
        <v>0</v>
      </c>
      <c r="V42" s="19">
        <f t="shared" si="45"/>
        <v>11.744590635485666</v>
      </c>
      <c r="W42" s="19">
        <f t="shared" si="54"/>
        <v>0</v>
      </c>
      <c r="X42" s="19">
        <f t="shared" si="55"/>
        <v>11.744590635485666</v>
      </c>
      <c r="Y42" s="18"/>
      <c r="Z42" s="19">
        <f t="shared" si="46"/>
        <v>0.55550536248928817</v>
      </c>
      <c r="AA42" s="19">
        <f t="shared" si="47"/>
        <v>7.1390182255208723</v>
      </c>
    </row>
    <row r="43" spans="1:27" ht="14.25" customHeight="1" x14ac:dyDescent="0.55000000000000004">
      <c r="A43" s="18"/>
      <c r="B43" s="18"/>
      <c r="C43" s="18"/>
      <c r="D43" s="18"/>
      <c r="E43" s="19">
        <f t="shared" ref="E43:J43" si="65">E42</f>
        <v>10</v>
      </c>
      <c r="F43" s="19">
        <f t="shared" si="65"/>
        <v>10</v>
      </c>
      <c r="G43" s="19">
        <f t="shared" si="65"/>
        <v>5</v>
      </c>
      <c r="H43" s="19">
        <f t="shared" si="65"/>
        <v>0</v>
      </c>
      <c r="I43" s="19">
        <f t="shared" si="65"/>
        <v>0</v>
      </c>
      <c r="J43" s="19">
        <f t="shared" si="65"/>
        <v>0</v>
      </c>
      <c r="K43" s="19">
        <f t="shared" si="39"/>
        <v>12.501393897203318</v>
      </c>
      <c r="L43" s="19">
        <f t="shared" si="40"/>
        <v>12.501393897239954</v>
      </c>
      <c r="M43" s="19">
        <f t="shared" si="49"/>
        <v>0.18196375388918667</v>
      </c>
      <c r="N43" s="19">
        <f t="shared" si="41"/>
        <v>12.090319928988544</v>
      </c>
      <c r="O43" s="19">
        <f t="shared" si="50"/>
        <v>0.18622132914687234</v>
      </c>
      <c r="P43" s="19">
        <f t="shared" si="42"/>
        <v>11.813899138615133</v>
      </c>
      <c r="Q43" s="19">
        <f t="shared" si="51"/>
        <v>0.18732027946584484</v>
      </c>
      <c r="R43" s="19">
        <f t="shared" si="43"/>
        <v>11.74459063521277</v>
      </c>
      <c r="S43" s="19">
        <f t="shared" si="52"/>
        <v>0</v>
      </c>
      <c r="T43" s="19">
        <f t="shared" si="44"/>
        <v>11.74459063521277</v>
      </c>
      <c r="U43" s="19">
        <f t="shared" si="53"/>
        <v>0</v>
      </c>
      <c r="V43" s="19">
        <f t="shared" si="45"/>
        <v>11.74459063521277</v>
      </c>
      <c r="W43" s="19">
        <f t="shared" si="54"/>
        <v>0</v>
      </c>
      <c r="X43" s="19">
        <f t="shared" si="55"/>
        <v>11.74459063521277</v>
      </c>
      <c r="Y43" s="18"/>
      <c r="Z43" s="19">
        <f t="shared" si="46"/>
        <v>0.55550536250190385</v>
      </c>
      <c r="AA43" s="19">
        <f t="shared" si="47"/>
        <v>7.1390182255410348</v>
      </c>
    </row>
    <row r="44" spans="1:27" ht="14.25" customHeight="1" x14ac:dyDescent="0.55000000000000004">
      <c r="A44" s="18"/>
      <c r="B44" s="18"/>
      <c r="C44" s="18"/>
      <c r="D44" s="18"/>
      <c r="E44" s="19">
        <f t="shared" ref="E44:J44" si="66">E43</f>
        <v>10</v>
      </c>
      <c r="F44" s="19">
        <f t="shared" si="66"/>
        <v>10</v>
      </c>
      <c r="G44" s="19">
        <f t="shared" si="66"/>
        <v>5</v>
      </c>
      <c r="H44" s="19">
        <f t="shared" si="66"/>
        <v>0</v>
      </c>
      <c r="I44" s="19">
        <f t="shared" si="66"/>
        <v>0</v>
      </c>
      <c r="J44" s="19">
        <f t="shared" si="66"/>
        <v>0</v>
      </c>
      <c r="K44" s="19">
        <f t="shared" si="39"/>
        <v>12.501393897203101</v>
      </c>
      <c r="L44" s="19">
        <f t="shared" si="40"/>
        <v>12.501393897207718</v>
      </c>
      <c r="M44" s="19">
        <f t="shared" si="49"/>
        <v>0.18196375388968952</v>
      </c>
      <c r="N44" s="19">
        <f t="shared" si="41"/>
        <v>12.090319928955132</v>
      </c>
      <c r="O44" s="19">
        <f t="shared" si="50"/>
        <v>0.18622132914741168</v>
      </c>
      <c r="P44" s="19">
        <f t="shared" si="42"/>
        <v>11.813899138580917</v>
      </c>
      <c r="Q44" s="19">
        <f t="shared" si="51"/>
        <v>0.18732027946639379</v>
      </c>
      <c r="R44" s="19">
        <f t="shared" si="43"/>
        <v>11.744590635178351</v>
      </c>
      <c r="S44" s="19">
        <f t="shared" si="52"/>
        <v>0</v>
      </c>
      <c r="T44" s="19">
        <f t="shared" si="44"/>
        <v>11.744590635178351</v>
      </c>
      <c r="U44" s="19">
        <f t="shared" si="53"/>
        <v>0</v>
      </c>
      <c r="V44" s="19">
        <f t="shared" si="45"/>
        <v>11.744590635178351</v>
      </c>
      <c r="W44" s="19">
        <f t="shared" si="54"/>
        <v>0</v>
      </c>
      <c r="X44" s="19">
        <f t="shared" si="55"/>
        <v>11.744590635178351</v>
      </c>
      <c r="Y44" s="18"/>
      <c r="Z44" s="19">
        <f t="shared" si="46"/>
        <v>0.55550536250349503</v>
      </c>
      <c r="AA44" s="19">
        <f t="shared" si="47"/>
        <v>7.1390182255435768</v>
      </c>
    </row>
    <row r="45" spans="1:27" ht="14.25" customHeight="1" x14ac:dyDescent="0.55000000000000004">
      <c r="A45" s="18"/>
      <c r="B45" s="18"/>
      <c r="C45" s="18"/>
      <c r="D45" s="18"/>
      <c r="E45" s="19">
        <f t="shared" ref="E45:J45" si="67">E44</f>
        <v>10</v>
      </c>
      <c r="F45" s="19">
        <f t="shared" si="67"/>
        <v>10</v>
      </c>
      <c r="G45" s="19">
        <f t="shared" si="67"/>
        <v>5</v>
      </c>
      <c r="H45" s="19">
        <f t="shared" si="67"/>
        <v>0</v>
      </c>
      <c r="I45" s="19">
        <f t="shared" si="67"/>
        <v>0</v>
      </c>
      <c r="J45" s="19">
        <f t="shared" si="67"/>
        <v>0</v>
      </c>
      <c r="K45" s="19">
        <f t="shared" si="39"/>
        <v>12.501393897203076</v>
      </c>
      <c r="L45" s="19">
        <f t="shared" si="40"/>
        <v>12.501393897203659</v>
      </c>
      <c r="M45" s="19">
        <f t="shared" si="49"/>
        <v>0.18196375388975286</v>
      </c>
      <c r="N45" s="19">
        <f t="shared" si="41"/>
        <v>12.090319928950924</v>
      </c>
      <c r="O45" s="19">
        <f t="shared" si="50"/>
        <v>0.1862213291474796</v>
      </c>
      <c r="P45" s="19">
        <f t="shared" si="42"/>
        <v>11.813899138576607</v>
      </c>
      <c r="Q45" s="19">
        <f t="shared" si="51"/>
        <v>0.18732027946646296</v>
      </c>
      <c r="R45" s="19">
        <f t="shared" si="43"/>
        <v>11.744590635174015</v>
      </c>
      <c r="S45" s="19">
        <f t="shared" si="52"/>
        <v>0</v>
      </c>
      <c r="T45" s="19">
        <f t="shared" si="44"/>
        <v>11.744590635174015</v>
      </c>
      <c r="U45" s="19">
        <f t="shared" si="53"/>
        <v>0</v>
      </c>
      <c r="V45" s="19">
        <f t="shared" si="45"/>
        <v>11.744590635174015</v>
      </c>
      <c r="W45" s="19">
        <f t="shared" si="54"/>
        <v>0</v>
      </c>
      <c r="X45" s="19">
        <f t="shared" si="55"/>
        <v>11.744590635174015</v>
      </c>
      <c r="Y45" s="18"/>
      <c r="Z45" s="19">
        <f t="shared" si="46"/>
        <v>0.55550536250369542</v>
      </c>
      <c r="AA45" s="19">
        <f t="shared" si="47"/>
        <v>7.1390182255438974</v>
      </c>
    </row>
    <row r="46" spans="1:27" ht="14.25" customHeight="1" x14ac:dyDescent="0.55000000000000004">
      <c r="A46" s="18"/>
      <c r="B46" s="18"/>
      <c r="C46" s="18"/>
      <c r="D46" s="18"/>
      <c r="E46" s="19">
        <f t="shared" ref="E46:J46" si="68">E45</f>
        <v>10</v>
      </c>
      <c r="F46" s="19">
        <f t="shared" si="68"/>
        <v>10</v>
      </c>
      <c r="G46" s="19">
        <f t="shared" si="68"/>
        <v>5</v>
      </c>
      <c r="H46" s="19">
        <f t="shared" si="68"/>
        <v>0</v>
      </c>
      <c r="I46" s="19">
        <f t="shared" si="68"/>
        <v>0</v>
      </c>
      <c r="J46" s="19">
        <f t="shared" si="68"/>
        <v>0</v>
      </c>
      <c r="K46" s="19">
        <f t="shared" si="39"/>
        <v>12.501393897203073</v>
      </c>
      <c r="L46" s="19">
        <f t="shared" si="40"/>
        <v>12.501393897203146</v>
      </c>
      <c r="M46" s="19">
        <f t="shared" si="49"/>
        <v>0.18196375388976085</v>
      </c>
      <c r="N46" s="19">
        <f t="shared" si="41"/>
        <v>12.090319928950393</v>
      </c>
      <c r="O46" s="19">
        <f t="shared" si="50"/>
        <v>0.18622132914748821</v>
      </c>
      <c r="P46" s="19">
        <f t="shared" si="42"/>
        <v>11.813899138576062</v>
      </c>
      <c r="Q46" s="19">
        <f t="shared" si="51"/>
        <v>0.18732027946647167</v>
      </c>
      <c r="R46" s="19">
        <f t="shared" si="43"/>
        <v>11.744590635173468</v>
      </c>
      <c r="S46" s="19">
        <f t="shared" si="52"/>
        <v>0</v>
      </c>
      <c r="T46" s="19">
        <f t="shared" si="44"/>
        <v>11.744590635173468</v>
      </c>
      <c r="U46" s="19">
        <f t="shared" si="53"/>
        <v>0</v>
      </c>
      <c r="V46" s="19">
        <f t="shared" si="45"/>
        <v>11.744590635173468</v>
      </c>
      <c r="W46" s="19">
        <f t="shared" si="54"/>
        <v>0</v>
      </c>
      <c r="X46" s="19">
        <f t="shared" si="55"/>
        <v>11.744590635173468</v>
      </c>
      <c r="Y46" s="18"/>
      <c r="Z46" s="19">
        <f t="shared" si="46"/>
        <v>0.55550536250372073</v>
      </c>
      <c r="AA46" s="19">
        <f t="shared" si="47"/>
        <v>7.1390182255439374</v>
      </c>
    </row>
    <row r="47" spans="1:27" ht="14.25" customHeight="1" x14ac:dyDescent="0.55000000000000004">
      <c r="A47" s="18"/>
      <c r="B47" s="18"/>
      <c r="C47" s="18"/>
      <c r="D47" s="18"/>
      <c r="E47" s="19">
        <f t="shared" ref="E47:J47" si="69">E46</f>
        <v>10</v>
      </c>
      <c r="F47" s="19">
        <f t="shared" si="69"/>
        <v>10</v>
      </c>
      <c r="G47" s="19">
        <f t="shared" si="69"/>
        <v>5</v>
      </c>
      <c r="H47" s="19">
        <f t="shared" si="69"/>
        <v>0</v>
      </c>
      <c r="I47" s="19">
        <f t="shared" si="69"/>
        <v>0</v>
      </c>
      <c r="J47" s="19">
        <f t="shared" si="69"/>
        <v>0</v>
      </c>
      <c r="K47" s="19">
        <f t="shared" si="39"/>
        <v>12.501393897203071</v>
      </c>
      <c r="L47" s="19">
        <f t="shared" si="40"/>
        <v>12.501393897203084</v>
      </c>
      <c r="M47" s="19">
        <f t="shared" si="49"/>
        <v>0.18196375388976183</v>
      </c>
      <c r="N47" s="19">
        <f t="shared" si="41"/>
        <v>12.090319928950327</v>
      </c>
      <c r="O47" s="19">
        <f t="shared" si="50"/>
        <v>0.18622132914748923</v>
      </c>
      <c r="P47" s="19">
        <f t="shared" si="42"/>
        <v>11.813899138575996</v>
      </c>
      <c r="Q47" s="19">
        <f t="shared" si="51"/>
        <v>0.18732027946647276</v>
      </c>
      <c r="R47" s="19">
        <f t="shared" si="43"/>
        <v>11.744590635173401</v>
      </c>
      <c r="S47" s="19">
        <f t="shared" si="52"/>
        <v>0</v>
      </c>
      <c r="T47" s="19">
        <f t="shared" si="44"/>
        <v>11.744590635173401</v>
      </c>
      <c r="U47" s="19">
        <f t="shared" si="53"/>
        <v>0</v>
      </c>
      <c r="V47" s="19">
        <f t="shared" si="45"/>
        <v>11.744590635173401</v>
      </c>
      <c r="W47" s="19">
        <f t="shared" si="54"/>
        <v>0</v>
      </c>
      <c r="X47" s="19">
        <f t="shared" si="55"/>
        <v>11.744590635173401</v>
      </c>
      <c r="Y47" s="18"/>
      <c r="Z47" s="19">
        <f t="shared" si="46"/>
        <v>0.55550536250372384</v>
      </c>
      <c r="AA47" s="19">
        <f t="shared" si="47"/>
        <v>7.1390182255439427</v>
      </c>
    </row>
    <row r="48" spans="1:27" ht="14.25" customHeight="1" x14ac:dyDescent="0.55000000000000004">
      <c r="A48" s="18"/>
      <c r="B48" s="18"/>
      <c r="C48" s="18"/>
      <c r="D48" s="18"/>
      <c r="E48" s="19">
        <f t="shared" ref="E48:J48" si="70">E47</f>
        <v>10</v>
      </c>
      <c r="F48" s="19">
        <f t="shared" si="70"/>
        <v>10</v>
      </c>
      <c r="G48" s="19">
        <f t="shared" si="70"/>
        <v>5</v>
      </c>
      <c r="H48" s="19">
        <f t="shared" si="70"/>
        <v>0</v>
      </c>
      <c r="I48" s="19">
        <f t="shared" si="70"/>
        <v>0</v>
      </c>
      <c r="J48" s="19">
        <f t="shared" si="70"/>
        <v>0</v>
      </c>
      <c r="K48" s="19">
        <f t="shared" si="39"/>
        <v>12.501393897203071</v>
      </c>
      <c r="L48" s="19">
        <f t="shared" si="40"/>
        <v>12.501393897203073</v>
      </c>
      <c r="M48" s="19">
        <f t="shared" si="49"/>
        <v>0.18196375388976199</v>
      </c>
      <c r="N48" s="19">
        <f t="shared" si="41"/>
        <v>12.090319928950317</v>
      </c>
      <c r="O48" s="19">
        <f t="shared" si="50"/>
        <v>0.18622132914748943</v>
      </c>
      <c r="P48" s="19">
        <f t="shared" si="42"/>
        <v>11.813899138575984</v>
      </c>
      <c r="Q48" s="19">
        <f t="shared" si="51"/>
        <v>0.18732027946647295</v>
      </c>
      <c r="R48" s="19">
        <f t="shared" si="43"/>
        <v>11.744590635173388</v>
      </c>
      <c r="S48" s="19">
        <f t="shared" si="52"/>
        <v>0</v>
      </c>
      <c r="T48" s="19">
        <f t="shared" si="44"/>
        <v>11.744590635173388</v>
      </c>
      <c r="U48" s="19">
        <f t="shared" si="53"/>
        <v>0</v>
      </c>
      <c r="V48" s="19">
        <f t="shared" si="45"/>
        <v>11.744590635173388</v>
      </c>
      <c r="W48" s="19">
        <f t="shared" si="54"/>
        <v>0</v>
      </c>
      <c r="X48" s="19">
        <f t="shared" si="55"/>
        <v>11.744590635173388</v>
      </c>
      <c r="Y48" s="18"/>
      <c r="Z48" s="19">
        <f t="shared" si="46"/>
        <v>0.55550536250372429</v>
      </c>
      <c r="AA48" s="19">
        <f t="shared" si="47"/>
        <v>7.1390182255439427</v>
      </c>
    </row>
    <row r="49" spans="1:27" ht="14.25" customHeight="1" x14ac:dyDescent="0.55000000000000004">
      <c r="A49" s="18"/>
      <c r="B49" s="18"/>
      <c r="C49" s="18"/>
      <c r="D49" s="18"/>
      <c r="E49" s="19">
        <f t="shared" ref="E49:J49" si="71">E48</f>
        <v>10</v>
      </c>
      <c r="F49" s="19">
        <f t="shared" si="71"/>
        <v>10</v>
      </c>
      <c r="G49" s="19">
        <f t="shared" si="71"/>
        <v>5</v>
      </c>
      <c r="H49" s="19">
        <f t="shared" si="71"/>
        <v>0</v>
      </c>
      <c r="I49" s="19">
        <f t="shared" si="71"/>
        <v>0</v>
      </c>
      <c r="J49" s="19">
        <f t="shared" si="71"/>
        <v>0</v>
      </c>
      <c r="K49" s="19">
        <f t="shared" si="39"/>
        <v>12.501393897203071</v>
      </c>
      <c r="L49" s="19">
        <f t="shared" si="40"/>
        <v>12.501393897203071</v>
      </c>
      <c r="M49" s="19">
        <f t="shared" si="49"/>
        <v>0.18196375388976202</v>
      </c>
      <c r="N49" s="19">
        <f t="shared" si="41"/>
        <v>12.090319928950315</v>
      </c>
      <c r="O49" s="19">
        <f t="shared" si="50"/>
        <v>0.18622132914748946</v>
      </c>
      <c r="P49" s="19">
        <f t="shared" si="42"/>
        <v>11.813899138575982</v>
      </c>
      <c r="Q49" s="19">
        <f t="shared" si="51"/>
        <v>0.18732027946647298</v>
      </c>
      <c r="R49" s="19">
        <f t="shared" si="43"/>
        <v>11.744590635173386</v>
      </c>
      <c r="S49" s="19">
        <f t="shared" si="52"/>
        <v>0</v>
      </c>
      <c r="T49" s="19">
        <f t="shared" si="44"/>
        <v>11.744590635173386</v>
      </c>
      <c r="U49" s="19">
        <f t="shared" si="53"/>
        <v>0</v>
      </c>
      <c r="V49" s="19">
        <f t="shared" si="45"/>
        <v>11.744590635173386</v>
      </c>
      <c r="W49" s="19">
        <f t="shared" si="54"/>
        <v>0</v>
      </c>
      <c r="X49" s="19">
        <f t="shared" si="55"/>
        <v>11.744590635173386</v>
      </c>
      <c r="Y49" s="18"/>
      <c r="Z49" s="19">
        <f t="shared" si="46"/>
        <v>0.55550536250372451</v>
      </c>
      <c r="AA49" s="19">
        <f t="shared" si="47"/>
        <v>7.1390182255439445</v>
      </c>
    </row>
    <row r="50" spans="1:27" ht="14.25" customHeight="1" x14ac:dyDescent="0.55000000000000004">
      <c r="A50" s="18"/>
      <c r="B50" s="18"/>
      <c r="C50" s="18"/>
      <c r="D50" s="18"/>
      <c r="E50" s="19">
        <f t="shared" ref="E50:J50" si="72">E49</f>
        <v>10</v>
      </c>
      <c r="F50" s="19">
        <f t="shared" si="72"/>
        <v>10</v>
      </c>
      <c r="G50" s="19">
        <f t="shared" si="72"/>
        <v>5</v>
      </c>
      <c r="H50" s="19">
        <f t="shared" si="72"/>
        <v>0</v>
      </c>
      <c r="I50" s="19">
        <f t="shared" si="72"/>
        <v>0</v>
      </c>
      <c r="J50" s="19">
        <f t="shared" si="72"/>
        <v>0</v>
      </c>
      <c r="K50" s="19">
        <f t="shared" si="39"/>
        <v>12.501393897203071</v>
      </c>
      <c r="L50" s="19">
        <f t="shared" si="40"/>
        <v>12.501393897203071</v>
      </c>
      <c r="M50" s="19">
        <f t="shared" si="49"/>
        <v>0.18196375388976202</v>
      </c>
      <c r="N50" s="19">
        <f t="shared" si="41"/>
        <v>12.090319928950315</v>
      </c>
      <c r="O50" s="19">
        <f t="shared" si="50"/>
        <v>0.18622132914748946</v>
      </c>
      <c r="P50" s="19">
        <f t="shared" si="42"/>
        <v>11.813899138575982</v>
      </c>
      <c r="Q50" s="19">
        <f t="shared" si="51"/>
        <v>0.18732027946647298</v>
      </c>
      <c r="R50" s="19">
        <f t="shared" si="43"/>
        <v>11.744590635173386</v>
      </c>
      <c r="S50" s="19">
        <f t="shared" si="52"/>
        <v>0</v>
      </c>
      <c r="T50" s="19">
        <f t="shared" si="44"/>
        <v>11.744590635173386</v>
      </c>
      <c r="U50" s="19">
        <f t="shared" si="53"/>
        <v>0</v>
      </c>
      <c r="V50" s="19">
        <f t="shared" si="45"/>
        <v>11.744590635173386</v>
      </c>
      <c r="W50" s="19">
        <f t="shared" si="54"/>
        <v>0</v>
      </c>
      <c r="X50" s="19">
        <f t="shared" si="55"/>
        <v>11.744590635173386</v>
      </c>
      <c r="Y50" s="18"/>
      <c r="Z50" s="19">
        <f t="shared" si="46"/>
        <v>0.55550536250372451</v>
      </c>
      <c r="AA50" s="19">
        <f t="shared" si="47"/>
        <v>7.1390182255439445</v>
      </c>
    </row>
    <row r="51" spans="1:27" ht="14.25" customHeight="1" x14ac:dyDescent="0.55000000000000004">
      <c r="A51" s="18"/>
      <c r="B51" s="18"/>
      <c r="C51" s="18"/>
      <c r="D51" s="18"/>
      <c r="E51" s="19">
        <f t="shared" ref="E51:J51" si="73">E50</f>
        <v>10</v>
      </c>
      <c r="F51" s="19">
        <f t="shared" si="73"/>
        <v>10</v>
      </c>
      <c r="G51" s="19">
        <f t="shared" si="73"/>
        <v>5</v>
      </c>
      <c r="H51" s="19">
        <f t="shared" si="73"/>
        <v>0</v>
      </c>
      <c r="I51" s="19">
        <f t="shared" si="73"/>
        <v>0</v>
      </c>
      <c r="J51" s="19">
        <f t="shared" si="73"/>
        <v>0</v>
      </c>
      <c r="K51" s="19">
        <f t="shared" si="39"/>
        <v>12.501393897203071</v>
      </c>
      <c r="L51" s="19">
        <f t="shared" si="40"/>
        <v>12.501393897203071</v>
      </c>
      <c r="M51" s="19">
        <f t="shared" si="49"/>
        <v>0.18196375388976202</v>
      </c>
      <c r="N51" s="19">
        <f t="shared" si="41"/>
        <v>12.090319928950315</v>
      </c>
      <c r="O51" s="19">
        <f t="shared" si="50"/>
        <v>0.18622132914748946</v>
      </c>
      <c r="P51" s="19">
        <f t="shared" si="42"/>
        <v>11.813899138575982</v>
      </c>
      <c r="Q51" s="19">
        <f t="shared" si="51"/>
        <v>0.18732027946647298</v>
      </c>
      <c r="R51" s="19">
        <f t="shared" si="43"/>
        <v>11.744590635173386</v>
      </c>
      <c r="S51" s="19">
        <f t="shared" si="52"/>
        <v>0</v>
      </c>
      <c r="T51" s="19">
        <f t="shared" si="44"/>
        <v>11.744590635173386</v>
      </c>
      <c r="U51" s="19">
        <f t="shared" si="53"/>
        <v>0</v>
      </c>
      <c r="V51" s="19">
        <f t="shared" si="45"/>
        <v>11.744590635173386</v>
      </c>
      <c r="W51" s="19">
        <f t="shared" si="54"/>
        <v>0</v>
      </c>
      <c r="X51" s="19">
        <f t="shared" si="55"/>
        <v>11.744590635173386</v>
      </c>
      <c r="Y51" s="18"/>
      <c r="Z51" s="19">
        <f t="shared" si="46"/>
        <v>0.55550536250372451</v>
      </c>
      <c r="AA51" s="19">
        <f t="shared" si="47"/>
        <v>7.1390182255439445</v>
      </c>
    </row>
    <row r="52" spans="1:27" ht="14.25" customHeight="1" x14ac:dyDescent="0.55000000000000004">
      <c r="A52" s="18"/>
      <c r="B52" s="18"/>
      <c r="C52" s="18"/>
      <c r="D52" s="18"/>
      <c r="E52" s="19">
        <f t="shared" ref="E52:J52" si="74">E51</f>
        <v>10</v>
      </c>
      <c r="F52" s="19">
        <f t="shared" si="74"/>
        <v>10</v>
      </c>
      <c r="G52" s="19">
        <f t="shared" si="74"/>
        <v>5</v>
      </c>
      <c r="H52" s="19">
        <f t="shared" si="74"/>
        <v>0</v>
      </c>
      <c r="I52" s="19">
        <f t="shared" si="74"/>
        <v>0</v>
      </c>
      <c r="J52" s="19">
        <f t="shared" si="74"/>
        <v>0</v>
      </c>
      <c r="K52" s="19">
        <f t="shared" si="39"/>
        <v>12.501393897203071</v>
      </c>
      <c r="L52" s="19">
        <f t="shared" si="40"/>
        <v>12.501393897203071</v>
      </c>
      <c r="M52" s="19">
        <f t="shared" si="49"/>
        <v>0.18196375388976202</v>
      </c>
      <c r="N52" s="19">
        <f t="shared" si="41"/>
        <v>12.090319928950315</v>
      </c>
      <c r="O52" s="19">
        <f t="shared" si="50"/>
        <v>0.18622132914748946</v>
      </c>
      <c r="P52" s="19">
        <f t="shared" si="42"/>
        <v>11.813899138575982</v>
      </c>
      <c r="Q52" s="19">
        <f t="shared" si="51"/>
        <v>0.18732027946647298</v>
      </c>
      <c r="R52" s="19">
        <f t="shared" si="43"/>
        <v>11.744590635173386</v>
      </c>
      <c r="S52" s="19">
        <f t="shared" si="52"/>
        <v>0</v>
      </c>
      <c r="T52" s="19">
        <f t="shared" si="44"/>
        <v>11.744590635173386</v>
      </c>
      <c r="U52" s="19">
        <f t="shared" si="53"/>
        <v>0</v>
      </c>
      <c r="V52" s="19">
        <f t="shared" si="45"/>
        <v>11.744590635173386</v>
      </c>
      <c r="W52" s="19">
        <f t="shared" si="54"/>
        <v>0</v>
      </c>
      <c r="X52" s="19">
        <f t="shared" si="55"/>
        <v>11.744590635173386</v>
      </c>
      <c r="Y52" s="18"/>
      <c r="Z52" s="19">
        <f t="shared" si="46"/>
        <v>0.55550536250372451</v>
      </c>
      <c r="AA52" s="19">
        <f t="shared" si="47"/>
        <v>7.1390182255439445</v>
      </c>
    </row>
    <row r="53" spans="1:27" ht="14.25" customHeight="1" x14ac:dyDescent="0.55000000000000004">
      <c r="A53" s="18"/>
      <c r="B53" s="18"/>
      <c r="C53" s="18"/>
      <c r="D53" s="18"/>
      <c r="E53" s="19">
        <f t="shared" ref="E53:J53" si="75">E52</f>
        <v>10</v>
      </c>
      <c r="F53" s="19">
        <f t="shared" si="75"/>
        <v>10</v>
      </c>
      <c r="G53" s="19">
        <f t="shared" si="75"/>
        <v>5</v>
      </c>
      <c r="H53" s="19">
        <f t="shared" si="75"/>
        <v>0</v>
      </c>
      <c r="I53" s="19">
        <f t="shared" si="75"/>
        <v>0</v>
      </c>
      <c r="J53" s="19">
        <f t="shared" si="75"/>
        <v>0</v>
      </c>
      <c r="K53" s="19">
        <f t="shared" si="39"/>
        <v>12.501393897203071</v>
      </c>
      <c r="L53" s="19">
        <f t="shared" si="40"/>
        <v>12.501393897203071</v>
      </c>
      <c r="M53" s="19">
        <f t="shared" si="49"/>
        <v>0.18196375388976202</v>
      </c>
      <c r="N53" s="19">
        <f t="shared" si="41"/>
        <v>12.090319928950315</v>
      </c>
      <c r="O53" s="19">
        <f t="shared" si="50"/>
        <v>0.18622132914748946</v>
      </c>
      <c r="P53" s="19">
        <f t="shared" si="42"/>
        <v>11.813899138575982</v>
      </c>
      <c r="Q53" s="19">
        <f t="shared" si="51"/>
        <v>0.18732027946647298</v>
      </c>
      <c r="R53" s="19">
        <f t="shared" si="43"/>
        <v>11.744590635173386</v>
      </c>
      <c r="S53" s="19">
        <f t="shared" si="52"/>
        <v>0</v>
      </c>
      <c r="T53" s="19">
        <f t="shared" si="44"/>
        <v>11.744590635173386</v>
      </c>
      <c r="U53" s="19">
        <f t="shared" si="53"/>
        <v>0</v>
      </c>
      <c r="V53" s="19">
        <f t="shared" si="45"/>
        <v>11.744590635173386</v>
      </c>
      <c r="W53" s="19">
        <f t="shared" si="54"/>
        <v>0</v>
      </c>
      <c r="X53" s="19">
        <f t="shared" si="55"/>
        <v>11.744590635173386</v>
      </c>
      <c r="Y53" s="18"/>
      <c r="Z53" s="19">
        <f t="shared" si="46"/>
        <v>0.55550536250372451</v>
      </c>
      <c r="AA53" s="19">
        <f t="shared" si="47"/>
        <v>7.1390182255439445</v>
      </c>
    </row>
    <row r="54" spans="1:27" ht="14.25" customHeight="1" x14ac:dyDescent="0.55000000000000004">
      <c r="A54" s="18"/>
      <c r="B54" s="18"/>
      <c r="C54" s="18"/>
      <c r="D54" s="18"/>
      <c r="E54" s="19">
        <f t="shared" ref="E54:J54" si="76">E53</f>
        <v>10</v>
      </c>
      <c r="F54" s="19">
        <f t="shared" si="76"/>
        <v>10</v>
      </c>
      <c r="G54" s="19">
        <f t="shared" si="76"/>
        <v>5</v>
      </c>
      <c r="H54" s="19">
        <f t="shared" si="76"/>
        <v>0</v>
      </c>
      <c r="I54" s="19">
        <f t="shared" si="76"/>
        <v>0</v>
      </c>
      <c r="J54" s="19">
        <f t="shared" si="76"/>
        <v>0</v>
      </c>
      <c r="K54" s="19">
        <f t="shared" si="39"/>
        <v>12.501393897203071</v>
      </c>
      <c r="L54" s="19">
        <f t="shared" si="40"/>
        <v>12.501393897203071</v>
      </c>
      <c r="M54" s="19">
        <f t="shared" si="49"/>
        <v>0.18196375388976202</v>
      </c>
      <c r="N54" s="19">
        <f t="shared" si="41"/>
        <v>12.090319928950315</v>
      </c>
      <c r="O54" s="19">
        <f t="shared" si="50"/>
        <v>0.18622132914748946</v>
      </c>
      <c r="P54" s="19">
        <f t="shared" si="42"/>
        <v>11.813899138575982</v>
      </c>
      <c r="Q54" s="19">
        <f t="shared" si="51"/>
        <v>0.18732027946647298</v>
      </c>
      <c r="R54" s="19">
        <f t="shared" si="43"/>
        <v>11.744590635173386</v>
      </c>
      <c r="S54" s="19">
        <f t="shared" si="52"/>
        <v>0</v>
      </c>
      <c r="T54" s="19">
        <f t="shared" si="44"/>
        <v>11.744590635173386</v>
      </c>
      <c r="U54" s="19">
        <f t="shared" si="53"/>
        <v>0</v>
      </c>
      <c r="V54" s="19">
        <f t="shared" si="45"/>
        <v>11.744590635173386</v>
      </c>
      <c r="W54" s="19">
        <f t="shared" si="54"/>
        <v>0</v>
      </c>
      <c r="X54" s="19">
        <f>IF(X53*(1+(K53-L53)/K53)&gt;0,X53*(1+(K53-L53)/K53),$A$38)</f>
        <v>11.744590635173386</v>
      </c>
      <c r="Y54" s="18"/>
      <c r="Z54" s="19">
        <f t="shared" si="46"/>
        <v>0.55550536250372451</v>
      </c>
      <c r="AA54" s="19">
        <f t="shared" si="47"/>
        <v>7.1390182255439445</v>
      </c>
    </row>
    <row r="55" spans="1:27" ht="14.25" customHeight="1" x14ac:dyDescent="0.55000000000000004">
      <c r="E55" s="19">
        <f t="shared" ref="E55:J55" si="77">E54</f>
        <v>10</v>
      </c>
      <c r="F55" s="19">
        <f t="shared" si="77"/>
        <v>10</v>
      </c>
      <c r="G55" s="19">
        <f t="shared" si="77"/>
        <v>5</v>
      </c>
      <c r="H55" s="19">
        <f t="shared" si="77"/>
        <v>0</v>
      </c>
      <c r="I55" s="19">
        <f t="shared" si="77"/>
        <v>0</v>
      </c>
      <c r="J55" s="19">
        <f t="shared" si="77"/>
        <v>0</v>
      </c>
      <c r="K55" s="19">
        <f t="shared" si="39"/>
        <v>12.501393897203071</v>
      </c>
      <c r="L55" s="19">
        <f t="shared" si="40"/>
        <v>12.501393897203071</v>
      </c>
      <c r="M55" s="19">
        <f t="shared" si="49"/>
        <v>0.18196375388976202</v>
      </c>
      <c r="N55" s="19">
        <f t="shared" si="41"/>
        <v>12.090319928950315</v>
      </c>
      <c r="O55" s="19">
        <f t="shared" si="50"/>
        <v>0.18622132914748946</v>
      </c>
      <c r="P55" s="19">
        <f t="shared" si="42"/>
        <v>11.813899138575982</v>
      </c>
      <c r="Q55" s="19">
        <f t="shared" si="51"/>
        <v>0.18732027946647298</v>
      </c>
      <c r="R55" s="19">
        <f t="shared" si="43"/>
        <v>11.744590635173386</v>
      </c>
      <c r="S55" s="19">
        <f t="shared" si="52"/>
        <v>0</v>
      </c>
      <c r="T55" s="19">
        <f t="shared" si="44"/>
        <v>11.744590635173386</v>
      </c>
      <c r="U55" s="19">
        <f t="shared" si="53"/>
        <v>0</v>
      </c>
      <c r="V55" s="19">
        <f t="shared" si="45"/>
        <v>11.744590635173386</v>
      </c>
      <c r="W55" s="19">
        <f t="shared" si="54"/>
        <v>0</v>
      </c>
      <c r="X55" s="19">
        <f>IF(X54*(1+(K54-L54)/K54)&gt;0,X54*(1+(K54-L54)/K54),$A$38)</f>
        <v>11.744590635173386</v>
      </c>
      <c r="Z55" s="19">
        <f t="shared" si="46"/>
        <v>0.55550536250372451</v>
      </c>
      <c r="AA55" s="19">
        <f t="shared" si="47"/>
        <v>7.1390182255439445</v>
      </c>
    </row>
    <row r="56" spans="1:27" ht="14.25" customHeight="1" x14ac:dyDescent="0.45"/>
    <row r="57" spans="1:27" ht="14.25" customHeight="1" x14ac:dyDescent="0.45"/>
    <row r="58" spans="1:27" ht="14.25" customHeight="1" x14ac:dyDescent="0.45"/>
    <row r="59" spans="1:27" ht="14.25" customHeight="1" x14ac:dyDescent="0.45"/>
    <row r="60" spans="1:27" ht="14.25" customHeight="1" x14ac:dyDescent="0.45"/>
    <row r="61" spans="1:27" ht="14.25" customHeight="1" x14ac:dyDescent="0.45"/>
    <row r="62" spans="1:27" ht="14.25" customHeight="1" x14ac:dyDescent="0.45"/>
    <row r="63" spans="1:27" ht="14.25" customHeight="1" x14ac:dyDescent="0.45"/>
    <row r="64" spans="1:27" ht="14.25" customHeight="1" x14ac:dyDescent="0.45"/>
    <row r="65" ht="14.25" customHeight="1" x14ac:dyDescent="0.45"/>
    <row r="66" ht="14.25" customHeight="1" x14ac:dyDescent="0.45"/>
    <row r="67" ht="14.25" customHeight="1" x14ac:dyDescent="0.45"/>
    <row r="68" ht="14.25" customHeight="1" x14ac:dyDescent="0.45"/>
    <row r="69" ht="14.25" customHeight="1" x14ac:dyDescent="0.45"/>
    <row r="70" ht="14.25" customHeight="1" x14ac:dyDescent="0.45"/>
    <row r="71" ht="14.25" customHeight="1" x14ac:dyDescent="0.45"/>
    <row r="72" ht="14.25" customHeight="1" x14ac:dyDescent="0.45"/>
    <row r="73" ht="14.25" customHeight="1" x14ac:dyDescent="0.45"/>
    <row r="74" ht="14.25" customHeight="1" x14ac:dyDescent="0.45"/>
    <row r="75" ht="14.25" customHeight="1" x14ac:dyDescent="0.45"/>
    <row r="76" ht="14.25" customHeight="1" x14ac:dyDescent="0.45"/>
    <row r="77" ht="14.25" customHeight="1" x14ac:dyDescent="0.45"/>
    <row r="78" ht="14.25" customHeight="1" x14ac:dyDescent="0.45"/>
    <row r="79" ht="14.25" customHeight="1" x14ac:dyDescent="0.45"/>
    <row r="80" ht="14.25" customHeight="1" x14ac:dyDescent="0.45"/>
    <row r="81" ht="14.25" customHeight="1" x14ac:dyDescent="0.45"/>
    <row r="82" ht="14.25" customHeight="1" x14ac:dyDescent="0.45"/>
    <row r="83" ht="14.25" customHeight="1" x14ac:dyDescent="0.45"/>
    <row r="84" ht="14.25" customHeight="1" x14ac:dyDescent="0.45"/>
    <row r="85" ht="14.25" customHeight="1" x14ac:dyDescent="0.45"/>
    <row r="86" ht="14.25" customHeight="1" x14ac:dyDescent="0.45"/>
    <row r="87" ht="14.25" customHeight="1" x14ac:dyDescent="0.45"/>
    <row r="88" ht="14.25" customHeight="1" x14ac:dyDescent="0.45"/>
    <row r="89" ht="14.25" customHeight="1" x14ac:dyDescent="0.45"/>
    <row r="90" ht="14.25" customHeight="1" x14ac:dyDescent="0.45"/>
    <row r="91" ht="14.25" customHeight="1" x14ac:dyDescent="0.45"/>
    <row r="92" ht="14.25" customHeight="1" x14ac:dyDescent="0.45"/>
    <row r="93" ht="14.25" customHeight="1" x14ac:dyDescent="0.45"/>
    <row r="94" ht="14.25" customHeight="1" x14ac:dyDescent="0.45"/>
    <row r="95" ht="14.25" customHeight="1" x14ac:dyDescent="0.45"/>
    <row r="96" ht="14.25" customHeight="1" x14ac:dyDescent="0.45"/>
    <row r="97" ht="14.25" customHeight="1" x14ac:dyDescent="0.45"/>
    <row r="98" ht="14.25" customHeight="1" x14ac:dyDescent="0.45"/>
    <row r="99" ht="14.25" customHeight="1" x14ac:dyDescent="0.45"/>
    <row r="100" ht="14.25" customHeight="1" x14ac:dyDescent="0.45"/>
    <row r="101" ht="14.25" customHeight="1" x14ac:dyDescent="0.45"/>
    <row r="102" ht="14.25" customHeight="1" x14ac:dyDescent="0.45"/>
    <row r="103" ht="14.25" customHeight="1" x14ac:dyDescent="0.45"/>
    <row r="104" ht="14.25" customHeight="1" x14ac:dyDescent="0.45"/>
    <row r="105" ht="14.25" customHeight="1" x14ac:dyDescent="0.45"/>
    <row r="106" ht="14.25" customHeight="1" x14ac:dyDescent="0.45"/>
    <row r="107" ht="14.25" customHeight="1" x14ac:dyDescent="0.45"/>
    <row r="108" ht="14.25" customHeight="1" x14ac:dyDescent="0.45"/>
    <row r="109" ht="14.25" customHeight="1" x14ac:dyDescent="0.45"/>
    <row r="110" ht="14.25" customHeight="1" x14ac:dyDescent="0.45"/>
    <row r="111" ht="14.25" customHeight="1" x14ac:dyDescent="0.45"/>
    <row r="112" ht="14.25" customHeight="1" x14ac:dyDescent="0.45"/>
    <row r="113" ht="14.25" customHeight="1" x14ac:dyDescent="0.45"/>
    <row r="114" ht="14.25" customHeight="1" x14ac:dyDescent="0.45"/>
    <row r="115" ht="14.25" customHeight="1" x14ac:dyDescent="0.45"/>
    <row r="116" ht="14.25" customHeight="1" x14ac:dyDescent="0.45"/>
    <row r="117" ht="14.25" customHeight="1" x14ac:dyDescent="0.45"/>
    <row r="118" ht="14.25" customHeight="1" x14ac:dyDescent="0.45"/>
    <row r="119" ht="14.25" customHeight="1" x14ac:dyDescent="0.45"/>
    <row r="120" ht="14.25" customHeight="1" x14ac:dyDescent="0.45"/>
    <row r="121" ht="14.25" customHeight="1" x14ac:dyDescent="0.45"/>
    <row r="122" ht="14.25" customHeight="1" x14ac:dyDescent="0.45"/>
    <row r="123" ht="14.25" customHeight="1" x14ac:dyDescent="0.45"/>
    <row r="124" ht="14.25" customHeight="1" x14ac:dyDescent="0.45"/>
    <row r="125" ht="14.25" customHeight="1" x14ac:dyDescent="0.45"/>
    <row r="126" ht="14.25" customHeight="1" x14ac:dyDescent="0.45"/>
    <row r="127" ht="14.25" customHeight="1" x14ac:dyDescent="0.45"/>
    <row r="128" ht="14.25" customHeight="1" x14ac:dyDescent="0.45"/>
    <row r="129" ht="14.25" customHeight="1" x14ac:dyDescent="0.45"/>
    <row r="130" ht="14.25" customHeight="1" x14ac:dyDescent="0.45"/>
    <row r="131" ht="14.25" customHeight="1" x14ac:dyDescent="0.45"/>
    <row r="132" ht="14.25" customHeight="1" x14ac:dyDescent="0.45"/>
    <row r="133" ht="14.25" customHeight="1" x14ac:dyDescent="0.45"/>
    <row r="134" ht="14.25" customHeight="1" x14ac:dyDescent="0.45"/>
    <row r="135" ht="14.25" customHeight="1" x14ac:dyDescent="0.45"/>
    <row r="136" ht="14.25" customHeight="1" x14ac:dyDescent="0.45"/>
    <row r="137" ht="14.25" customHeight="1" x14ac:dyDescent="0.45"/>
    <row r="138" ht="14.25" customHeight="1" x14ac:dyDescent="0.45"/>
    <row r="139" ht="14.25" customHeight="1" x14ac:dyDescent="0.45"/>
    <row r="140" ht="14.25" customHeight="1" x14ac:dyDescent="0.45"/>
    <row r="141" ht="14.25" customHeight="1" x14ac:dyDescent="0.45"/>
    <row r="142" ht="14.25" customHeight="1" x14ac:dyDescent="0.45"/>
    <row r="143" ht="14.25" customHeight="1" x14ac:dyDescent="0.45"/>
    <row r="144" ht="14.25" customHeight="1" x14ac:dyDescent="0.45"/>
    <row r="145" ht="14.25" customHeight="1" x14ac:dyDescent="0.45"/>
    <row r="146" ht="14.25" customHeight="1" x14ac:dyDescent="0.45"/>
    <row r="147" ht="14.25" customHeight="1" x14ac:dyDescent="0.45"/>
    <row r="148" ht="14.25" customHeight="1" x14ac:dyDescent="0.45"/>
    <row r="149" ht="14.25" customHeight="1" x14ac:dyDescent="0.45"/>
    <row r="150" ht="14.25" customHeight="1" x14ac:dyDescent="0.45"/>
    <row r="151" ht="14.25" customHeight="1" x14ac:dyDescent="0.45"/>
    <row r="152" ht="14.25" customHeight="1" x14ac:dyDescent="0.45"/>
    <row r="153" ht="14.25" customHeight="1" x14ac:dyDescent="0.45"/>
    <row r="154" ht="14.25" customHeight="1" x14ac:dyDescent="0.45"/>
    <row r="155" ht="14.25" customHeight="1" x14ac:dyDescent="0.45"/>
    <row r="156" ht="14.25" customHeight="1" x14ac:dyDescent="0.45"/>
    <row r="157" ht="14.25" customHeight="1" x14ac:dyDescent="0.45"/>
    <row r="158" ht="14.25" customHeight="1" x14ac:dyDescent="0.45"/>
    <row r="159" ht="14.25" customHeight="1" x14ac:dyDescent="0.45"/>
    <row r="160" ht="14.25" customHeight="1" x14ac:dyDescent="0.45"/>
    <row r="161" ht="14.25" customHeight="1" x14ac:dyDescent="0.45"/>
    <row r="162" ht="14.25" customHeight="1" x14ac:dyDescent="0.45"/>
    <row r="163" ht="14.25" customHeight="1" x14ac:dyDescent="0.45"/>
    <row r="164" ht="14.25" customHeight="1" x14ac:dyDescent="0.45"/>
    <row r="165" ht="14.25" customHeight="1" x14ac:dyDescent="0.45"/>
    <row r="166" ht="14.25" customHeight="1" x14ac:dyDescent="0.45"/>
    <row r="167" ht="14.25" customHeight="1" x14ac:dyDescent="0.45"/>
    <row r="168" ht="14.25" customHeight="1" x14ac:dyDescent="0.45"/>
    <row r="169" ht="14.25" customHeight="1" x14ac:dyDescent="0.45"/>
    <row r="170" ht="14.25" customHeight="1" x14ac:dyDescent="0.45"/>
    <row r="171" ht="14.25" customHeight="1" x14ac:dyDescent="0.45"/>
    <row r="172" ht="14.25" customHeight="1" x14ac:dyDescent="0.45"/>
    <row r="173" ht="14.25" customHeight="1" x14ac:dyDescent="0.45"/>
    <row r="174" ht="14.25" customHeight="1" x14ac:dyDescent="0.45"/>
    <row r="175" ht="14.25" customHeight="1" x14ac:dyDescent="0.45"/>
    <row r="176" ht="14.25" customHeight="1" x14ac:dyDescent="0.45"/>
    <row r="177" ht="14.25" customHeight="1" x14ac:dyDescent="0.45"/>
    <row r="178" ht="14.25" customHeight="1" x14ac:dyDescent="0.45"/>
    <row r="179" ht="14.25" customHeight="1" x14ac:dyDescent="0.45"/>
    <row r="180" ht="14.25" customHeight="1" x14ac:dyDescent="0.45"/>
    <row r="181" ht="14.25" customHeight="1" x14ac:dyDescent="0.45"/>
    <row r="182" ht="14.25" customHeight="1" x14ac:dyDescent="0.45"/>
    <row r="183" ht="14.25" customHeight="1" x14ac:dyDescent="0.45"/>
    <row r="184" ht="14.25" customHeight="1" x14ac:dyDescent="0.45"/>
    <row r="185" ht="14.25" customHeight="1" x14ac:dyDescent="0.45"/>
    <row r="186" ht="14.25" customHeight="1" x14ac:dyDescent="0.45"/>
    <row r="187" ht="14.25" customHeight="1" x14ac:dyDescent="0.45"/>
    <row r="188" ht="14.25" customHeight="1" x14ac:dyDescent="0.45"/>
    <row r="189" ht="14.25" customHeight="1" x14ac:dyDescent="0.45"/>
    <row r="190" ht="14.25" customHeight="1" x14ac:dyDescent="0.45"/>
    <row r="191" ht="14.25" customHeight="1" x14ac:dyDescent="0.45"/>
    <row r="192" ht="14.25" customHeight="1" x14ac:dyDescent="0.45"/>
    <row r="193" ht="14.25" customHeight="1" x14ac:dyDescent="0.45"/>
    <row r="194" ht="14.25" customHeight="1" x14ac:dyDescent="0.45"/>
    <row r="195" ht="14.25" customHeight="1" x14ac:dyDescent="0.45"/>
    <row r="196" ht="14.25" customHeight="1" x14ac:dyDescent="0.45"/>
    <row r="197" ht="14.25" customHeight="1" x14ac:dyDescent="0.45"/>
    <row r="198" ht="14.25" customHeight="1" x14ac:dyDescent="0.45"/>
    <row r="199" ht="14.25" customHeight="1" x14ac:dyDescent="0.45"/>
    <row r="200" ht="14.25" customHeight="1" x14ac:dyDescent="0.45"/>
    <row r="201" ht="14.25" customHeight="1" x14ac:dyDescent="0.45"/>
    <row r="202" ht="14.25" customHeight="1" x14ac:dyDescent="0.45"/>
    <row r="203" ht="14.25" customHeight="1" x14ac:dyDescent="0.45"/>
    <row r="204" ht="14.25" customHeight="1" x14ac:dyDescent="0.45"/>
    <row r="205" ht="14.25" customHeight="1" x14ac:dyDescent="0.45"/>
    <row r="206" ht="14.25" customHeight="1" x14ac:dyDescent="0.45"/>
    <row r="207" ht="14.25" customHeight="1" x14ac:dyDescent="0.45"/>
    <row r="208" ht="14.25" customHeight="1" x14ac:dyDescent="0.45"/>
    <row r="209" ht="14.25" customHeight="1" x14ac:dyDescent="0.45"/>
    <row r="210" ht="14.25" customHeight="1" x14ac:dyDescent="0.45"/>
    <row r="211" ht="14.25" customHeight="1" x14ac:dyDescent="0.45"/>
    <row r="212" ht="14.25" customHeight="1" x14ac:dyDescent="0.45"/>
    <row r="213" ht="14.25" customHeight="1" x14ac:dyDescent="0.45"/>
    <row r="214" ht="14.25" customHeight="1" x14ac:dyDescent="0.45"/>
    <row r="215" ht="14.25" customHeight="1" x14ac:dyDescent="0.45"/>
    <row r="216" ht="14.25" customHeight="1" x14ac:dyDescent="0.45"/>
    <row r="217" ht="14.25" customHeight="1" x14ac:dyDescent="0.45"/>
    <row r="218" ht="14.25" customHeight="1" x14ac:dyDescent="0.45"/>
    <row r="219" ht="14.25" customHeight="1" x14ac:dyDescent="0.45"/>
    <row r="220" ht="14.25" customHeight="1" x14ac:dyDescent="0.45"/>
    <row r="221" ht="14.25" customHeight="1" x14ac:dyDescent="0.45"/>
    <row r="222" ht="14.25" customHeight="1" x14ac:dyDescent="0.45"/>
    <row r="223" ht="14.25" customHeight="1" x14ac:dyDescent="0.45"/>
    <row r="224" ht="14.25" customHeight="1" x14ac:dyDescent="0.45"/>
    <row r="225" ht="14.25" customHeight="1" x14ac:dyDescent="0.45"/>
    <row r="226" ht="14.25" customHeight="1" x14ac:dyDescent="0.45"/>
    <row r="227" ht="14.25" customHeight="1" x14ac:dyDescent="0.45"/>
    <row r="228" ht="14.25" customHeight="1" x14ac:dyDescent="0.45"/>
    <row r="229" ht="14.25" customHeight="1" x14ac:dyDescent="0.45"/>
    <row r="230" ht="14.25" customHeight="1" x14ac:dyDescent="0.45"/>
    <row r="231" ht="14.25" customHeight="1" x14ac:dyDescent="0.45"/>
    <row r="232" ht="14.25" customHeight="1" x14ac:dyDescent="0.45"/>
    <row r="233" ht="14.25" customHeight="1" x14ac:dyDescent="0.45"/>
    <row r="234" ht="14.25" customHeight="1" x14ac:dyDescent="0.45"/>
    <row r="235" ht="14.25" customHeight="1" x14ac:dyDescent="0.45"/>
    <row r="236" ht="14.25" customHeight="1" x14ac:dyDescent="0.45"/>
    <row r="237" ht="14.25" customHeight="1" x14ac:dyDescent="0.45"/>
    <row r="238" ht="14.25" customHeight="1" x14ac:dyDescent="0.45"/>
    <row r="239" ht="14.25" customHeight="1" x14ac:dyDescent="0.45"/>
    <row r="240" ht="14.25" customHeight="1" x14ac:dyDescent="0.45"/>
    <row r="241" ht="14.25" customHeight="1" x14ac:dyDescent="0.45"/>
    <row r="242" ht="14.25" customHeight="1" x14ac:dyDescent="0.45"/>
    <row r="243" ht="14.25" customHeight="1" x14ac:dyDescent="0.45"/>
    <row r="244" ht="14.25" customHeight="1" x14ac:dyDescent="0.45"/>
    <row r="245" ht="14.25" customHeight="1" x14ac:dyDescent="0.45"/>
    <row r="246" ht="14.25" customHeight="1" x14ac:dyDescent="0.45"/>
    <row r="247" ht="14.25" customHeight="1" x14ac:dyDescent="0.45"/>
    <row r="248" ht="14.25" customHeight="1" x14ac:dyDescent="0.45"/>
    <row r="249" ht="14.25" customHeight="1" x14ac:dyDescent="0.45"/>
    <row r="250" ht="14.25" customHeight="1" x14ac:dyDescent="0.45"/>
    <row r="251" ht="14.25" customHeight="1" x14ac:dyDescent="0.45"/>
    <row r="252" ht="14.25" customHeight="1" x14ac:dyDescent="0.45"/>
    <row r="253" ht="14.25" customHeight="1" x14ac:dyDescent="0.45"/>
    <row r="254" ht="14.25" customHeight="1" x14ac:dyDescent="0.45"/>
    <row r="255" ht="14.25" customHeight="1" x14ac:dyDescent="0.45"/>
    <row r="256" ht="14.25" customHeight="1" x14ac:dyDescent="0.45"/>
    <row r="257" ht="14.25" customHeight="1" x14ac:dyDescent="0.45"/>
    <row r="258" ht="14.25" customHeight="1" x14ac:dyDescent="0.45"/>
    <row r="259" ht="14.25" customHeight="1" x14ac:dyDescent="0.45"/>
    <row r="260" ht="14.25" customHeight="1" x14ac:dyDescent="0.45"/>
    <row r="261" ht="14.25" customHeight="1" x14ac:dyDescent="0.45"/>
    <row r="262" ht="14.25" customHeight="1" x14ac:dyDescent="0.45"/>
    <row r="263" ht="14.25" customHeight="1" x14ac:dyDescent="0.45"/>
    <row r="264" ht="14.25" customHeight="1" x14ac:dyDescent="0.45"/>
    <row r="265" ht="14.25" customHeight="1" x14ac:dyDescent="0.45"/>
    <row r="266" ht="14.25" customHeight="1" x14ac:dyDescent="0.45"/>
    <row r="267" ht="14.25" customHeight="1" x14ac:dyDescent="0.45"/>
    <row r="268" ht="14.25" customHeight="1" x14ac:dyDescent="0.45"/>
    <row r="269" ht="14.25" customHeight="1" x14ac:dyDescent="0.45"/>
    <row r="270" ht="14.25" customHeight="1" x14ac:dyDescent="0.45"/>
    <row r="271" ht="14.25" customHeight="1" x14ac:dyDescent="0.45"/>
    <row r="272" ht="14.25" customHeight="1" x14ac:dyDescent="0.45"/>
    <row r="273" ht="14.25" customHeight="1" x14ac:dyDescent="0.45"/>
    <row r="274" ht="14.25" customHeight="1" x14ac:dyDescent="0.45"/>
    <row r="275" ht="14.25" customHeight="1" x14ac:dyDescent="0.45"/>
    <row r="276" ht="14.25" customHeight="1" x14ac:dyDescent="0.45"/>
    <row r="277" ht="14.25" customHeight="1" x14ac:dyDescent="0.45"/>
    <row r="278" ht="14.25" customHeight="1" x14ac:dyDescent="0.45"/>
    <row r="279" ht="14.25" customHeight="1" x14ac:dyDescent="0.45"/>
    <row r="280" ht="14.25" customHeight="1" x14ac:dyDescent="0.45"/>
    <row r="281" ht="14.25" customHeight="1" x14ac:dyDescent="0.45"/>
    <row r="282" ht="14.25" customHeight="1" x14ac:dyDescent="0.45"/>
    <row r="283" ht="14.25" customHeight="1" x14ac:dyDescent="0.45"/>
    <row r="284" ht="14.25" customHeight="1" x14ac:dyDescent="0.45"/>
    <row r="285" ht="14.25" customHeight="1" x14ac:dyDescent="0.45"/>
    <row r="286" ht="14.25" customHeight="1" x14ac:dyDescent="0.45"/>
    <row r="287" ht="14.25" customHeight="1" x14ac:dyDescent="0.45"/>
    <row r="288" ht="14.25" customHeight="1" x14ac:dyDescent="0.45"/>
    <row r="289" ht="14.25" customHeight="1" x14ac:dyDescent="0.45"/>
    <row r="290" ht="14.25" customHeight="1" x14ac:dyDescent="0.45"/>
    <row r="291" ht="14.25" customHeight="1" x14ac:dyDescent="0.45"/>
    <row r="292" ht="14.25" customHeight="1" x14ac:dyDescent="0.45"/>
    <row r="293" ht="14.25" customHeight="1" x14ac:dyDescent="0.45"/>
    <row r="294" ht="14.25" customHeight="1" x14ac:dyDescent="0.45"/>
    <row r="295" ht="14.25" customHeight="1" x14ac:dyDescent="0.45"/>
    <row r="296" ht="14.25" customHeight="1" x14ac:dyDescent="0.45"/>
    <row r="297" ht="14.25" customHeight="1" x14ac:dyDescent="0.45"/>
    <row r="298" ht="14.25" customHeight="1" x14ac:dyDescent="0.45"/>
    <row r="299" ht="14.25" customHeight="1" x14ac:dyDescent="0.45"/>
    <row r="300" ht="14.25" customHeight="1" x14ac:dyDescent="0.45"/>
    <row r="301" ht="14.25" customHeight="1" x14ac:dyDescent="0.45"/>
    <row r="302" ht="14.25" customHeight="1" x14ac:dyDescent="0.45"/>
    <row r="303" ht="14.25" customHeight="1" x14ac:dyDescent="0.45"/>
    <row r="304" ht="14.25" customHeight="1" x14ac:dyDescent="0.45"/>
    <row r="305" ht="14.25" customHeight="1" x14ac:dyDescent="0.45"/>
    <row r="306" ht="14.25" customHeight="1" x14ac:dyDescent="0.45"/>
    <row r="307" ht="14.25" customHeight="1" x14ac:dyDescent="0.45"/>
    <row r="308" ht="14.25" customHeight="1" x14ac:dyDescent="0.45"/>
    <row r="309" ht="14.25" customHeight="1" x14ac:dyDescent="0.45"/>
    <row r="310" ht="14.25" customHeight="1" x14ac:dyDescent="0.45"/>
    <row r="311" ht="14.25" customHeight="1" x14ac:dyDescent="0.45"/>
    <row r="312" ht="14.25" customHeight="1" x14ac:dyDescent="0.45"/>
    <row r="313" ht="14.25" customHeight="1" x14ac:dyDescent="0.45"/>
    <row r="314" ht="14.25" customHeight="1" x14ac:dyDescent="0.45"/>
    <row r="315" ht="14.25" customHeight="1" x14ac:dyDescent="0.45"/>
    <row r="316" ht="14.25" customHeight="1" x14ac:dyDescent="0.45"/>
    <row r="317" ht="14.25" customHeight="1" x14ac:dyDescent="0.45"/>
    <row r="318" ht="14.25" customHeight="1" x14ac:dyDescent="0.45"/>
    <row r="319" ht="14.25" customHeight="1" x14ac:dyDescent="0.45"/>
    <row r="320" ht="14.25" customHeight="1" x14ac:dyDescent="0.45"/>
    <row r="321" ht="14.25" customHeight="1" x14ac:dyDescent="0.45"/>
    <row r="322" ht="14.25" customHeight="1" x14ac:dyDescent="0.45"/>
    <row r="323" ht="14.25" customHeight="1" x14ac:dyDescent="0.45"/>
    <row r="324" ht="14.25" customHeight="1" x14ac:dyDescent="0.45"/>
    <row r="325" ht="14.25" customHeight="1" x14ac:dyDescent="0.45"/>
    <row r="326" ht="14.25" customHeight="1" x14ac:dyDescent="0.45"/>
    <row r="327" ht="14.25" customHeight="1" x14ac:dyDescent="0.45"/>
    <row r="328" ht="14.25" customHeight="1" x14ac:dyDescent="0.45"/>
    <row r="329" ht="14.25" customHeight="1" x14ac:dyDescent="0.45"/>
    <row r="330" ht="14.25" customHeight="1" x14ac:dyDescent="0.45"/>
    <row r="331" ht="14.25" customHeight="1" x14ac:dyDescent="0.45"/>
    <row r="332" ht="14.25" customHeight="1" x14ac:dyDescent="0.45"/>
    <row r="333" ht="14.25" customHeight="1" x14ac:dyDescent="0.45"/>
    <row r="334" ht="14.25" customHeight="1" x14ac:dyDescent="0.45"/>
    <row r="335" ht="14.25" customHeight="1" x14ac:dyDescent="0.45"/>
    <row r="336" ht="14.25" customHeight="1" x14ac:dyDescent="0.45"/>
    <row r="337" ht="14.25" customHeight="1" x14ac:dyDescent="0.45"/>
    <row r="338" ht="14.25" customHeight="1" x14ac:dyDescent="0.45"/>
    <row r="339" ht="14.25" customHeight="1" x14ac:dyDescent="0.45"/>
    <row r="340" ht="14.25" customHeight="1" x14ac:dyDescent="0.45"/>
    <row r="341" ht="14.25" customHeight="1" x14ac:dyDescent="0.45"/>
    <row r="342" ht="14.25" customHeight="1" x14ac:dyDescent="0.45"/>
    <row r="343" ht="14.25" customHeight="1" x14ac:dyDescent="0.45"/>
    <row r="344" ht="14.25" customHeight="1" x14ac:dyDescent="0.45"/>
    <row r="345" ht="14.25" customHeight="1" x14ac:dyDescent="0.45"/>
    <row r="346" ht="14.25" customHeight="1" x14ac:dyDescent="0.45"/>
    <row r="347" ht="14.25" customHeight="1" x14ac:dyDescent="0.45"/>
    <row r="348" ht="14.25" customHeight="1" x14ac:dyDescent="0.45"/>
    <row r="349" ht="14.25" customHeight="1" x14ac:dyDescent="0.45"/>
    <row r="350" ht="14.25" customHeight="1" x14ac:dyDescent="0.45"/>
    <row r="351" ht="14.25" customHeight="1" x14ac:dyDescent="0.45"/>
    <row r="352" ht="14.25" customHeight="1" x14ac:dyDescent="0.45"/>
    <row r="353" ht="14.25" customHeight="1" x14ac:dyDescent="0.45"/>
    <row r="354" ht="14.25" customHeight="1" x14ac:dyDescent="0.45"/>
    <row r="355" ht="14.25" customHeight="1" x14ac:dyDescent="0.45"/>
    <row r="356" ht="14.25" customHeight="1" x14ac:dyDescent="0.45"/>
    <row r="357" ht="14.25" customHeight="1" x14ac:dyDescent="0.45"/>
    <row r="358" ht="14.25" customHeight="1" x14ac:dyDescent="0.45"/>
    <row r="359" ht="14.25" customHeight="1" x14ac:dyDescent="0.45"/>
    <row r="360" ht="14.25" customHeight="1" x14ac:dyDescent="0.45"/>
    <row r="361" ht="14.25" customHeight="1" x14ac:dyDescent="0.45"/>
    <row r="362" ht="14.25" customHeight="1" x14ac:dyDescent="0.45"/>
    <row r="363" ht="14.25" customHeight="1" x14ac:dyDescent="0.45"/>
    <row r="364" ht="14.25" customHeight="1" x14ac:dyDescent="0.45"/>
    <row r="365" ht="14.25" customHeight="1" x14ac:dyDescent="0.45"/>
    <row r="366" ht="14.25" customHeight="1" x14ac:dyDescent="0.45"/>
    <row r="367" ht="14.25" customHeight="1" x14ac:dyDescent="0.45"/>
    <row r="368" ht="14.25" customHeight="1" x14ac:dyDescent="0.45"/>
    <row r="369" ht="14.25" customHeight="1" x14ac:dyDescent="0.45"/>
    <row r="370" ht="14.25" customHeight="1" x14ac:dyDescent="0.45"/>
    <row r="371" ht="14.25" customHeight="1" x14ac:dyDescent="0.45"/>
    <row r="372" ht="14.25" customHeight="1" x14ac:dyDescent="0.45"/>
    <row r="373" ht="14.25" customHeight="1" x14ac:dyDescent="0.45"/>
    <row r="374" ht="14.25" customHeight="1" x14ac:dyDescent="0.45"/>
    <row r="375" ht="14.25" customHeight="1" x14ac:dyDescent="0.45"/>
    <row r="376" ht="14.25" customHeight="1" x14ac:dyDescent="0.45"/>
    <row r="377" ht="14.25" customHeight="1" x14ac:dyDescent="0.45"/>
    <row r="378" ht="14.25" customHeight="1" x14ac:dyDescent="0.45"/>
    <row r="379" ht="14.25" customHeight="1" x14ac:dyDescent="0.45"/>
    <row r="380" ht="14.25" customHeight="1" x14ac:dyDescent="0.45"/>
    <row r="381" ht="14.25" customHeight="1" x14ac:dyDescent="0.45"/>
    <row r="382" ht="14.25" customHeight="1" x14ac:dyDescent="0.45"/>
    <row r="383" ht="14.25" customHeight="1" x14ac:dyDescent="0.45"/>
    <row r="384" ht="14.25" customHeight="1" x14ac:dyDescent="0.45"/>
    <row r="385" ht="14.25" customHeight="1" x14ac:dyDescent="0.45"/>
    <row r="386" ht="14.25" customHeight="1" x14ac:dyDescent="0.45"/>
    <row r="387" ht="14.25" customHeight="1" x14ac:dyDescent="0.45"/>
    <row r="388" ht="14.25" customHeight="1" x14ac:dyDescent="0.45"/>
    <row r="389" ht="14.25" customHeight="1" x14ac:dyDescent="0.45"/>
    <row r="390" ht="14.25" customHeight="1" x14ac:dyDescent="0.45"/>
    <row r="391" ht="14.25" customHeight="1" x14ac:dyDescent="0.45"/>
    <row r="392" ht="14.25" customHeight="1" x14ac:dyDescent="0.45"/>
    <row r="393" ht="14.25" customHeight="1" x14ac:dyDescent="0.45"/>
    <row r="394" ht="14.25" customHeight="1" x14ac:dyDescent="0.45"/>
    <row r="395" ht="14.25" customHeight="1" x14ac:dyDescent="0.45"/>
    <row r="396" ht="14.25" customHeight="1" x14ac:dyDescent="0.45"/>
    <row r="397" ht="14.25" customHeight="1" x14ac:dyDescent="0.45"/>
    <row r="398" ht="14.25" customHeight="1" x14ac:dyDescent="0.45"/>
    <row r="399" ht="14.25" customHeight="1" x14ac:dyDescent="0.45"/>
    <row r="400" ht="14.25" customHeight="1" x14ac:dyDescent="0.45"/>
    <row r="401" ht="14.25" customHeight="1" x14ac:dyDescent="0.45"/>
    <row r="402" ht="14.25" customHeight="1" x14ac:dyDescent="0.45"/>
    <row r="403" ht="14.25" customHeight="1" x14ac:dyDescent="0.45"/>
    <row r="404" ht="14.25" customHeight="1" x14ac:dyDescent="0.45"/>
    <row r="405" ht="14.25" customHeight="1" x14ac:dyDescent="0.45"/>
    <row r="406" ht="14.25" customHeight="1" x14ac:dyDescent="0.45"/>
    <row r="407" ht="14.25" customHeight="1" x14ac:dyDescent="0.45"/>
    <row r="408" ht="14.25" customHeight="1" x14ac:dyDescent="0.45"/>
    <row r="409" ht="14.25" customHeight="1" x14ac:dyDescent="0.45"/>
    <row r="410" ht="14.25" customHeight="1" x14ac:dyDescent="0.45"/>
    <row r="411" ht="14.25" customHeight="1" x14ac:dyDescent="0.45"/>
    <row r="412" ht="14.25" customHeight="1" x14ac:dyDescent="0.45"/>
    <row r="413" ht="14.25" customHeight="1" x14ac:dyDescent="0.45"/>
    <row r="414" ht="14.25" customHeight="1" x14ac:dyDescent="0.45"/>
    <row r="415" ht="14.25" customHeight="1" x14ac:dyDescent="0.45"/>
    <row r="416" ht="14.25" customHeight="1" x14ac:dyDescent="0.45"/>
    <row r="417" ht="14.25" customHeight="1" x14ac:dyDescent="0.45"/>
    <row r="418" ht="14.25" customHeight="1" x14ac:dyDescent="0.45"/>
    <row r="419" ht="14.25" customHeight="1" x14ac:dyDescent="0.45"/>
    <row r="420" ht="14.25" customHeight="1" x14ac:dyDescent="0.45"/>
    <row r="421" ht="14.25" customHeight="1" x14ac:dyDescent="0.45"/>
    <row r="422" ht="14.25" customHeight="1" x14ac:dyDescent="0.45"/>
    <row r="423" ht="14.25" customHeight="1" x14ac:dyDescent="0.45"/>
    <row r="424" ht="14.25" customHeight="1" x14ac:dyDescent="0.45"/>
    <row r="425" ht="14.25" customHeight="1" x14ac:dyDescent="0.45"/>
    <row r="426" ht="14.25" customHeight="1" x14ac:dyDescent="0.45"/>
    <row r="427" ht="14.25" customHeight="1" x14ac:dyDescent="0.45"/>
    <row r="428" ht="14.25" customHeight="1" x14ac:dyDescent="0.45"/>
    <row r="429" ht="14.25" customHeight="1" x14ac:dyDescent="0.45"/>
    <row r="430" ht="14.25" customHeight="1" x14ac:dyDescent="0.45"/>
    <row r="431" ht="14.25" customHeight="1" x14ac:dyDescent="0.45"/>
    <row r="432" ht="14.25" customHeight="1" x14ac:dyDescent="0.45"/>
    <row r="433" ht="14.25" customHeight="1" x14ac:dyDescent="0.45"/>
    <row r="434" ht="14.25" customHeight="1" x14ac:dyDescent="0.45"/>
    <row r="435" ht="14.25" customHeight="1" x14ac:dyDescent="0.45"/>
    <row r="436" ht="14.25" customHeight="1" x14ac:dyDescent="0.45"/>
    <row r="437" ht="14.25" customHeight="1" x14ac:dyDescent="0.45"/>
    <row r="438" ht="14.25" customHeight="1" x14ac:dyDescent="0.45"/>
    <row r="439" ht="14.25" customHeight="1" x14ac:dyDescent="0.45"/>
    <row r="440" ht="14.25" customHeight="1" x14ac:dyDescent="0.45"/>
    <row r="441" ht="14.25" customHeight="1" x14ac:dyDescent="0.45"/>
    <row r="442" ht="14.25" customHeight="1" x14ac:dyDescent="0.45"/>
    <row r="443" ht="14.25" customHeight="1" x14ac:dyDescent="0.45"/>
    <row r="444" ht="14.25" customHeight="1" x14ac:dyDescent="0.45"/>
    <row r="445" ht="14.25" customHeight="1" x14ac:dyDescent="0.45"/>
    <row r="446" ht="14.25" customHeight="1" x14ac:dyDescent="0.45"/>
    <row r="447" ht="14.25" customHeight="1" x14ac:dyDescent="0.45"/>
    <row r="448" ht="14.25" customHeight="1" x14ac:dyDescent="0.45"/>
    <row r="449" ht="14.25" customHeight="1" x14ac:dyDescent="0.45"/>
    <row r="450" ht="14.25" customHeight="1" x14ac:dyDescent="0.45"/>
    <row r="451" ht="14.25" customHeight="1" x14ac:dyDescent="0.45"/>
    <row r="452" ht="14.25" customHeight="1" x14ac:dyDescent="0.45"/>
    <row r="453" ht="14.25" customHeight="1" x14ac:dyDescent="0.45"/>
    <row r="454" ht="14.25" customHeight="1" x14ac:dyDescent="0.45"/>
    <row r="455" ht="14.25" customHeight="1" x14ac:dyDescent="0.45"/>
    <row r="456" ht="14.25" customHeight="1" x14ac:dyDescent="0.45"/>
    <row r="457" ht="14.25" customHeight="1" x14ac:dyDescent="0.45"/>
    <row r="458" ht="14.25" customHeight="1" x14ac:dyDescent="0.45"/>
    <row r="459" ht="14.25" customHeight="1" x14ac:dyDescent="0.45"/>
    <row r="460" ht="14.25" customHeight="1" x14ac:dyDescent="0.45"/>
    <row r="461" ht="14.25" customHeight="1" x14ac:dyDescent="0.45"/>
    <row r="462" ht="14.25" customHeight="1" x14ac:dyDescent="0.45"/>
    <row r="463" ht="14.25" customHeight="1" x14ac:dyDescent="0.45"/>
    <row r="464" ht="14.25" customHeight="1" x14ac:dyDescent="0.45"/>
    <row r="465" ht="14.25" customHeight="1" x14ac:dyDescent="0.45"/>
    <row r="466" ht="14.25" customHeight="1" x14ac:dyDescent="0.45"/>
    <row r="467" ht="14.25" customHeight="1" x14ac:dyDescent="0.45"/>
    <row r="468" ht="14.25" customHeight="1" x14ac:dyDescent="0.45"/>
    <row r="469" ht="14.25" customHeight="1" x14ac:dyDescent="0.45"/>
    <row r="470" ht="14.25" customHeight="1" x14ac:dyDescent="0.45"/>
    <row r="471" ht="14.25" customHeight="1" x14ac:dyDescent="0.45"/>
    <row r="472" ht="14.25" customHeight="1" x14ac:dyDescent="0.45"/>
    <row r="473" ht="14.25" customHeight="1" x14ac:dyDescent="0.45"/>
    <row r="474" ht="14.25" customHeight="1" x14ac:dyDescent="0.45"/>
    <row r="475" ht="14.25" customHeight="1" x14ac:dyDescent="0.45"/>
    <row r="476" ht="14.25" customHeight="1" x14ac:dyDescent="0.45"/>
    <row r="477" ht="14.25" customHeight="1" x14ac:dyDescent="0.45"/>
    <row r="478" ht="14.25" customHeight="1" x14ac:dyDescent="0.45"/>
    <row r="479" ht="14.25" customHeight="1" x14ac:dyDescent="0.45"/>
    <row r="480" ht="14.25" customHeight="1" x14ac:dyDescent="0.45"/>
    <row r="481" ht="14.25" customHeight="1" x14ac:dyDescent="0.45"/>
    <row r="482" ht="14.25" customHeight="1" x14ac:dyDescent="0.45"/>
    <row r="483" ht="14.25" customHeight="1" x14ac:dyDescent="0.45"/>
    <row r="484" ht="14.25" customHeight="1" x14ac:dyDescent="0.45"/>
    <row r="485" ht="14.25" customHeight="1" x14ac:dyDescent="0.45"/>
    <row r="486" ht="14.25" customHeight="1" x14ac:dyDescent="0.45"/>
    <row r="487" ht="14.25" customHeight="1" x14ac:dyDescent="0.45"/>
    <row r="488" ht="14.25" customHeight="1" x14ac:dyDescent="0.45"/>
    <row r="489" ht="14.25" customHeight="1" x14ac:dyDescent="0.45"/>
    <row r="490" ht="14.25" customHeight="1" x14ac:dyDescent="0.45"/>
    <row r="491" ht="14.25" customHeight="1" x14ac:dyDescent="0.45"/>
    <row r="492" ht="14.25" customHeight="1" x14ac:dyDescent="0.45"/>
    <row r="493" ht="14.25" customHeight="1" x14ac:dyDescent="0.45"/>
    <row r="494" ht="14.25" customHeight="1" x14ac:dyDescent="0.45"/>
    <row r="495" ht="14.25" customHeight="1" x14ac:dyDescent="0.45"/>
    <row r="496" ht="14.25" customHeight="1" x14ac:dyDescent="0.45"/>
    <row r="497" ht="14.25" customHeight="1" x14ac:dyDescent="0.45"/>
    <row r="498" ht="14.25" customHeight="1" x14ac:dyDescent="0.45"/>
    <row r="499" ht="14.25" customHeight="1" x14ac:dyDescent="0.45"/>
    <row r="500" ht="14.25" customHeight="1" x14ac:dyDescent="0.45"/>
    <row r="501" ht="14.25" customHeight="1" x14ac:dyDescent="0.45"/>
    <row r="502" ht="14.25" customHeight="1" x14ac:dyDescent="0.45"/>
    <row r="503" ht="14.25" customHeight="1" x14ac:dyDescent="0.45"/>
    <row r="504" ht="14.25" customHeight="1" x14ac:dyDescent="0.45"/>
    <row r="505" ht="14.25" customHeight="1" x14ac:dyDescent="0.45"/>
    <row r="506" ht="14.25" customHeight="1" x14ac:dyDescent="0.45"/>
    <row r="507" ht="14.25" customHeight="1" x14ac:dyDescent="0.45"/>
    <row r="508" ht="14.25" customHeight="1" x14ac:dyDescent="0.45"/>
    <row r="509" ht="14.25" customHeight="1" x14ac:dyDescent="0.45"/>
    <row r="510" ht="14.25" customHeight="1" x14ac:dyDescent="0.45"/>
    <row r="511" ht="14.25" customHeight="1" x14ac:dyDescent="0.45"/>
    <row r="512" ht="14.25" customHeight="1" x14ac:dyDescent="0.45"/>
    <row r="513" ht="14.25" customHeight="1" x14ac:dyDescent="0.45"/>
    <row r="514" ht="14.25" customHeight="1" x14ac:dyDescent="0.45"/>
    <row r="515" ht="14.25" customHeight="1" x14ac:dyDescent="0.45"/>
    <row r="516" ht="14.25" customHeight="1" x14ac:dyDescent="0.45"/>
    <row r="517" ht="14.25" customHeight="1" x14ac:dyDescent="0.45"/>
    <row r="518" ht="14.25" customHeight="1" x14ac:dyDescent="0.45"/>
    <row r="519" ht="14.25" customHeight="1" x14ac:dyDescent="0.45"/>
    <row r="520" ht="14.25" customHeight="1" x14ac:dyDescent="0.45"/>
    <row r="521" ht="14.25" customHeight="1" x14ac:dyDescent="0.45"/>
    <row r="522" ht="14.25" customHeight="1" x14ac:dyDescent="0.45"/>
    <row r="523" ht="14.25" customHeight="1" x14ac:dyDescent="0.45"/>
    <row r="524" ht="14.25" customHeight="1" x14ac:dyDescent="0.45"/>
    <row r="525" ht="14.25" customHeight="1" x14ac:dyDescent="0.45"/>
    <row r="526" ht="14.25" customHeight="1" x14ac:dyDescent="0.45"/>
    <row r="527" ht="14.25" customHeight="1" x14ac:dyDescent="0.45"/>
    <row r="528" ht="14.25" customHeight="1" x14ac:dyDescent="0.45"/>
    <row r="529" ht="14.25" customHeight="1" x14ac:dyDescent="0.45"/>
    <row r="530" ht="14.25" customHeight="1" x14ac:dyDescent="0.45"/>
    <row r="531" ht="14.25" customHeight="1" x14ac:dyDescent="0.45"/>
    <row r="532" ht="14.25" customHeight="1" x14ac:dyDescent="0.45"/>
    <row r="533" ht="14.25" customHeight="1" x14ac:dyDescent="0.45"/>
    <row r="534" ht="14.25" customHeight="1" x14ac:dyDescent="0.45"/>
    <row r="535" ht="14.25" customHeight="1" x14ac:dyDescent="0.45"/>
    <row r="536" ht="14.25" customHeight="1" x14ac:dyDescent="0.45"/>
    <row r="537" ht="14.25" customHeight="1" x14ac:dyDescent="0.45"/>
    <row r="538" ht="14.25" customHeight="1" x14ac:dyDescent="0.45"/>
    <row r="539" ht="14.25" customHeight="1" x14ac:dyDescent="0.45"/>
    <row r="540" ht="14.25" customHeight="1" x14ac:dyDescent="0.45"/>
    <row r="541" ht="14.25" customHeight="1" x14ac:dyDescent="0.45"/>
    <row r="542" ht="14.25" customHeight="1" x14ac:dyDescent="0.45"/>
    <row r="543" ht="14.25" customHeight="1" x14ac:dyDescent="0.45"/>
    <row r="544" ht="14.25" customHeight="1" x14ac:dyDescent="0.45"/>
    <row r="545" ht="14.25" customHeight="1" x14ac:dyDescent="0.45"/>
    <row r="546" ht="14.25" customHeight="1" x14ac:dyDescent="0.45"/>
    <row r="547" ht="14.25" customHeight="1" x14ac:dyDescent="0.45"/>
    <row r="548" ht="14.25" customHeight="1" x14ac:dyDescent="0.45"/>
    <row r="549" ht="14.25" customHeight="1" x14ac:dyDescent="0.45"/>
    <row r="550" ht="14.25" customHeight="1" x14ac:dyDescent="0.45"/>
    <row r="551" ht="14.25" customHeight="1" x14ac:dyDescent="0.45"/>
    <row r="552" ht="14.25" customHeight="1" x14ac:dyDescent="0.45"/>
    <row r="553" ht="14.25" customHeight="1" x14ac:dyDescent="0.45"/>
    <row r="554" ht="14.25" customHeight="1" x14ac:dyDescent="0.45"/>
    <row r="555" ht="14.25" customHeight="1" x14ac:dyDescent="0.45"/>
    <row r="556" ht="14.25" customHeight="1" x14ac:dyDescent="0.45"/>
    <row r="557" ht="14.25" customHeight="1" x14ac:dyDescent="0.45"/>
    <row r="558" ht="14.25" customHeight="1" x14ac:dyDescent="0.45"/>
    <row r="559" ht="14.25" customHeight="1" x14ac:dyDescent="0.45"/>
    <row r="560" ht="14.25" customHeight="1" x14ac:dyDescent="0.45"/>
    <row r="561" ht="14.25" customHeight="1" x14ac:dyDescent="0.45"/>
    <row r="562" ht="14.25" customHeight="1" x14ac:dyDescent="0.45"/>
    <row r="563" ht="14.25" customHeight="1" x14ac:dyDescent="0.45"/>
    <row r="564" ht="14.25" customHeight="1" x14ac:dyDescent="0.45"/>
    <row r="565" ht="14.25" customHeight="1" x14ac:dyDescent="0.45"/>
    <row r="566" ht="14.25" customHeight="1" x14ac:dyDescent="0.45"/>
    <row r="567" ht="14.25" customHeight="1" x14ac:dyDescent="0.45"/>
    <row r="568" ht="14.25" customHeight="1" x14ac:dyDescent="0.45"/>
    <row r="569" ht="14.25" customHeight="1" x14ac:dyDescent="0.45"/>
    <row r="570" ht="14.25" customHeight="1" x14ac:dyDescent="0.45"/>
    <row r="571" ht="14.25" customHeight="1" x14ac:dyDescent="0.45"/>
    <row r="572" ht="14.25" customHeight="1" x14ac:dyDescent="0.45"/>
    <row r="573" ht="14.25" customHeight="1" x14ac:dyDescent="0.45"/>
    <row r="574" ht="14.25" customHeight="1" x14ac:dyDescent="0.45"/>
    <row r="575" ht="14.25" customHeight="1" x14ac:dyDescent="0.45"/>
    <row r="576" ht="14.25" customHeight="1" x14ac:dyDescent="0.45"/>
    <row r="577" ht="14.25" customHeight="1" x14ac:dyDescent="0.45"/>
    <row r="578" ht="14.25" customHeight="1" x14ac:dyDescent="0.45"/>
    <row r="579" ht="14.25" customHeight="1" x14ac:dyDescent="0.45"/>
    <row r="580" ht="14.25" customHeight="1" x14ac:dyDescent="0.45"/>
    <row r="581" ht="14.25" customHeight="1" x14ac:dyDescent="0.45"/>
    <row r="582" ht="14.25" customHeight="1" x14ac:dyDescent="0.45"/>
    <row r="583" ht="14.25" customHeight="1" x14ac:dyDescent="0.45"/>
    <row r="584" ht="14.25" customHeight="1" x14ac:dyDescent="0.45"/>
    <row r="585" ht="14.25" customHeight="1" x14ac:dyDescent="0.45"/>
    <row r="586" ht="14.25" customHeight="1" x14ac:dyDescent="0.45"/>
    <row r="587" ht="14.25" customHeight="1" x14ac:dyDescent="0.45"/>
    <row r="588" ht="14.25" customHeight="1" x14ac:dyDescent="0.45"/>
    <row r="589" ht="14.25" customHeight="1" x14ac:dyDescent="0.45"/>
    <row r="590" ht="14.25" customHeight="1" x14ac:dyDescent="0.45"/>
    <row r="591" ht="14.25" customHeight="1" x14ac:dyDescent="0.45"/>
    <row r="592" ht="14.25" customHeight="1" x14ac:dyDescent="0.45"/>
    <row r="593" ht="14.25" customHeight="1" x14ac:dyDescent="0.45"/>
    <row r="594" ht="14.25" customHeight="1" x14ac:dyDescent="0.45"/>
    <row r="595" ht="14.25" customHeight="1" x14ac:dyDescent="0.45"/>
    <row r="596" ht="14.25" customHeight="1" x14ac:dyDescent="0.45"/>
    <row r="597" ht="14.25" customHeight="1" x14ac:dyDescent="0.45"/>
    <row r="598" ht="14.25" customHeight="1" x14ac:dyDescent="0.45"/>
    <row r="599" ht="14.25" customHeight="1" x14ac:dyDescent="0.45"/>
    <row r="600" ht="14.25" customHeight="1" x14ac:dyDescent="0.45"/>
    <row r="601" ht="14.25" customHeight="1" x14ac:dyDescent="0.45"/>
    <row r="602" ht="14.25" customHeight="1" x14ac:dyDescent="0.45"/>
    <row r="603" ht="14.25" customHeight="1" x14ac:dyDescent="0.45"/>
    <row r="604" ht="14.25" customHeight="1" x14ac:dyDescent="0.45"/>
    <row r="605" ht="14.25" customHeight="1" x14ac:dyDescent="0.45"/>
    <row r="606" ht="14.25" customHeight="1" x14ac:dyDescent="0.45"/>
    <row r="607" ht="14.25" customHeight="1" x14ac:dyDescent="0.45"/>
    <row r="608" ht="14.25" customHeight="1" x14ac:dyDescent="0.45"/>
    <row r="609" ht="14.25" customHeight="1" x14ac:dyDescent="0.45"/>
    <row r="610" ht="14.25" customHeight="1" x14ac:dyDescent="0.45"/>
    <row r="611" ht="14.25" customHeight="1" x14ac:dyDescent="0.45"/>
    <row r="612" ht="14.25" customHeight="1" x14ac:dyDescent="0.45"/>
    <row r="613" ht="14.25" customHeight="1" x14ac:dyDescent="0.45"/>
    <row r="614" ht="14.25" customHeight="1" x14ac:dyDescent="0.45"/>
    <row r="615" ht="14.25" customHeight="1" x14ac:dyDescent="0.45"/>
    <row r="616" ht="14.25" customHeight="1" x14ac:dyDescent="0.45"/>
    <row r="617" ht="14.25" customHeight="1" x14ac:dyDescent="0.45"/>
    <row r="618" ht="14.25" customHeight="1" x14ac:dyDescent="0.45"/>
    <row r="619" ht="14.25" customHeight="1" x14ac:dyDescent="0.45"/>
    <row r="620" ht="14.25" customHeight="1" x14ac:dyDescent="0.45"/>
    <row r="621" ht="14.25" customHeight="1" x14ac:dyDescent="0.45"/>
    <row r="622" ht="14.25" customHeight="1" x14ac:dyDescent="0.45"/>
    <row r="623" ht="14.25" customHeight="1" x14ac:dyDescent="0.45"/>
    <row r="624" ht="14.25" customHeight="1" x14ac:dyDescent="0.45"/>
    <row r="625" ht="14.25" customHeight="1" x14ac:dyDescent="0.45"/>
    <row r="626" ht="14.25" customHeight="1" x14ac:dyDescent="0.45"/>
    <row r="627" ht="14.25" customHeight="1" x14ac:dyDescent="0.45"/>
    <row r="628" ht="14.25" customHeight="1" x14ac:dyDescent="0.45"/>
    <row r="629" ht="14.25" customHeight="1" x14ac:dyDescent="0.45"/>
    <row r="630" ht="14.25" customHeight="1" x14ac:dyDescent="0.45"/>
    <row r="631" ht="14.25" customHeight="1" x14ac:dyDescent="0.45"/>
    <row r="632" ht="14.25" customHeight="1" x14ac:dyDescent="0.45"/>
    <row r="633" ht="14.25" customHeight="1" x14ac:dyDescent="0.45"/>
    <row r="634" ht="14.25" customHeight="1" x14ac:dyDescent="0.45"/>
    <row r="635" ht="14.25" customHeight="1" x14ac:dyDescent="0.45"/>
    <row r="636" ht="14.25" customHeight="1" x14ac:dyDescent="0.45"/>
    <row r="637" ht="14.25" customHeight="1" x14ac:dyDescent="0.45"/>
    <row r="638" ht="14.25" customHeight="1" x14ac:dyDescent="0.45"/>
    <row r="639" ht="14.25" customHeight="1" x14ac:dyDescent="0.45"/>
    <row r="640" ht="14.25" customHeight="1" x14ac:dyDescent="0.45"/>
    <row r="641" ht="14.25" customHeight="1" x14ac:dyDescent="0.45"/>
    <row r="642" ht="14.25" customHeight="1" x14ac:dyDescent="0.45"/>
    <row r="643" ht="14.25" customHeight="1" x14ac:dyDescent="0.45"/>
    <row r="644" ht="14.25" customHeight="1" x14ac:dyDescent="0.45"/>
    <row r="645" ht="14.25" customHeight="1" x14ac:dyDescent="0.45"/>
    <row r="646" ht="14.25" customHeight="1" x14ac:dyDescent="0.45"/>
    <row r="647" ht="14.25" customHeight="1" x14ac:dyDescent="0.45"/>
    <row r="648" ht="14.25" customHeight="1" x14ac:dyDescent="0.45"/>
    <row r="649" ht="14.25" customHeight="1" x14ac:dyDescent="0.45"/>
    <row r="650" ht="14.25" customHeight="1" x14ac:dyDescent="0.45"/>
    <row r="651" ht="14.25" customHeight="1" x14ac:dyDescent="0.45"/>
    <row r="652" ht="14.25" customHeight="1" x14ac:dyDescent="0.45"/>
    <row r="653" ht="14.25" customHeight="1" x14ac:dyDescent="0.45"/>
    <row r="654" ht="14.25" customHeight="1" x14ac:dyDescent="0.45"/>
    <row r="655" ht="14.25" customHeight="1" x14ac:dyDescent="0.45"/>
    <row r="656" ht="14.25" customHeight="1" x14ac:dyDescent="0.45"/>
    <row r="657" ht="14.25" customHeight="1" x14ac:dyDescent="0.45"/>
    <row r="658" ht="14.25" customHeight="1" x14ac:dyDescent="0.45"/>
    <row r="659" ht="14.25" customHeight="1" x14ac:dyDescent="0.45"/>
    <row r="660" ht="14.25" customHeight="1" x14ac:dyDescent="0.45"/>
    <row r="661" ht="14.25" customHeight="1" x14ac:dyDescent="0.45"/>
    <row r="662" ht="14.25" customHeight="1" x14ac:dyDescent="0.45"/>
    <row r="663" ht="14.25" customHeight="1" x14ac:dyDescent="0.45"/>
    <row r="664" ht="14.25" customHeight="1" x14ac:dyDescent="0.45"/>
    <row r="665" ht="14.25" customHeight="1" x14ac:dyDescent="0.45"/>
    <row r="666" ht="14.25" customHeight="1" x14ac:dyDescent="0.45"/>
    <row r="667" ht="14.25" customHeight="1" x14ac:dyDescent="0.45"/>
    <row r="668" ht="14.25" customHeight="1" x14ac:dyDescent="0.45"/>
    <row r="669" ht="14.25" customHeight="1" x14ac:dyDescent="0.45"/>
    <row r="670" ht="14.25" customHeight="1" x14ac:dyDescent="0.45"/>
    <row r="671" ht="14.25" customHeight="1" x14ac:dyDescent="0.45"/>
    <row r="672" ht="14.25" customHeight="1" x14ac:dyDescent="0.45"/>
    <row r="673" ht="14.25" customHeight="1" x14ac:dyDescent="0.45"/>
    <row r="674" ht="14.25" customHeight="1" x14ac:dyDescent="0.45"/>
    <row r="675" ht="14.25" customHeight="1" x14ac:dyDescent="0.45"/>
    <row r="676" ht="14.25" customHeight="1" x14ac:dyDescent="0.45"/>
    <row r="677" ht="14.25" customHeight="1" x14ac:dyDescent="0.45"/>
    <row r="678" ht="14.25" customHeight="1" x14ac:dyDescent="0.45"/>
    <row r="679" ht="14.25" customHeight="1" x14ac:dyDescent="0.45"/>
    <row r="680" ht="14.25" customHeight="1" x14ac:dyDescent="0.45"/>
    <row r="681" ht="14.25" customHeight="1" x14ac:dyDescent="0.45"/>
    <row r="682" ht="14.25" customHeight="1" x14ac:dyDescent="0.45"/>
    <row r="683" ht="14.25" customHeight="1" x14ac:dyDescent="0.45"/>
    <row r="684" ht="14.25" customHeight="1" x14ac:dyDescent="0.45"/>
    <row r="685" ht="14.25" customHeight="1" x14ac:dyDescent="0.45"/>
    <row r="686" ht="14.25" customHeight="1" x14ac:dyDescent="0.45"/>
    <row r="687" ht="14.25" customHeight="1" x14ac:dyDescent="0.45"/>
    <row r="688" ht="14.25" customHeight="1" x14ac:dyDescent="0.45"/>
    <row r="689" ht="14.25" customHeight="1" x14ac:dyDescent="0.45"/>
    <row r="690" ht="14.25" customHeight="1" x14ac:dyDescent="0.45"/>
    <row r="691" ht="14.25" customHeight="1" x14ac:dyDescent="0.45"/>
    <row r="692" ht="14.25" customHeight="1" x14ac:dyDescent="0.45"/>
    <row r="693" ht="14.25" customHeight="1" x14ac:dyDescent="0.45"/>
    <row r="694" ht="14.25" customHeight="1" x14ac:dyDescent="0.45"/>
    <row r="695" ht="14.25" customHeight="1" x14ac:dyDescent="0.45"/>
    <row r="696" ht="14.25" customHeight="1" x14ac:dyDescent="0.45"/>
    <row r="697" ht="14.25" customHeight="1" x14ac:dyDescent="0.45"/>
    <row r="698" ht="14.25" customHeight="1" x14ac:dyDescent="0.45"/>
    <row r="699" ht="14.25" customHeight="1" x14ac:dyDescent="0.45"/>
    <row r="700" ht="14.25" customHeight="1" x14ac:dyDescent="0.45"/>
    <row r="701" ht="14.25" customHeight="1" x14ac:dyDescent="0.45"/>
    <row r="702" ht="14.25" customHeight="1" x14ac:dyDescent="0.45"/>
    <row r="703" ht="14.25" customHeight="1" x14ac:dyDescent="0.45"/>
    <row r="704" ht="14.25" customHeight="1" x14ac:dyDescent="0.45"/>
    <row r="705" ht="14.25" customHeight="1" x14ac:dyDescent="0.45"/>
    <row r="706" ht="14.25" customHeight="1" x14ac:dyDescent="0.45"/>
    <row r="707" ht="14.25" customHeight="1" x14ac:dyDescent="0.45"/>
    <row r="708" ht="14.25" customHeight="1" x14ac:dyDescent="0.45"/>
    <row r="709" ht="14.25" customHeight="1" x14ac:dyDescent="0.45"/>
    <row r="710" ht="14.25" customHeight="1" x14ac:dyDescent="0.45"/>
    <row r="711" ht="14.25" customHeight="1" x14ac:dyDescent="0.45"/>
    <row r="712" ht="14.25" customHeight="1" x14ac:dyDescent="0.45"/>
    <row r="713" ht="14.25" customHeight="1" x14ac:dyDescent="0.45"/>
    <row r="714" ht="14.25" customHeight="1" x14ac:dyDescent="0.45"/>
    <row r="715" ht="14.25" customHeight="1" x14ac:dyDescent="0.45"/>
    <row r="716" ht="14.25" customHeight="1" x14ac:dyDescent="0.45"/>
    <row r="717" ht="14.25" customHeight="1" x14ac:dyDescent="0.45"/>
    <row r="718" ht="14.25" customHeight="1" x14ac:dyDescent="0.45"/>
    <row r="719" ht="14.25" customHeight="1" x14ac:dyDescent="0.45"/>
    <row r="720" ht="14.25" customHeight="1" x14ac:dyDescent="0.45"/>
    <row r="721" ht="14.25" customHeight="1" x14ac:dyDescent="0.45"/>
    <row r="722" ht="14.25" customHeight="1" x14ac:dyDescent="0.45"/>
    <row r="723" ht="14.25" customHeight="1" x14ac:dyDescent="0.45"/>
    <row r="724" ht="14.25" customHeight="1" x14ac:dyDescent="0.45"/>
    <row r="725" ht="14.25" customHeight="1" x14ac:dyDescent="0.45"/>
    <row r="726" ht="14.25" customHeight="1" x14ac:dyDescent="0.45"/>
    <row r="727" ht="14.25" customHeight="1" x14ac:dyDescent="0.45"/>
    <row r="728" ht="14.25" customHeight="1" x14ac:dyDescent="0.45"/>
    <row r="729" ht="14.25" customHeight="1" x14ac:dyDescent="0.45"/>
    <row r="730" ht="14.25" customHeight="1" x14ac:dyDescent="0.45"/>
    <row r="731" ht="14.25" customHeight="1" x14ac:dyDescent="0.45"/>
    <row r="732" ht="14.25" customHeight="1" x14ac:dyDescent="0.45"/>
    <row r="733" ht="14.25" customHeight="1" x14ac:dyDescent="0.45"/>
    <row r="734" ht="14.25" customHeight="1" x14ac:dyDescent="0.45"/>
    <row r="735" ht="14.25" customHeight="1" x14ac:dyDescent="0.45"/>
    <row r="736" ht="14.25" customHeight="1" x14ac:dyDescent="0.45"/>
    <row r="737" ht="14.25" customHeight="1" x14ac:dyDescent="0.45"/>
    <row r="738" ht="14.25" customHeight="1" x14ac:dyDescent="0.45"/>
    <row r="739" ht="14.25" customHeight="1" x14ac:dyDescent="0.45"/>
    <row r="740" ht="14.25" customHeight="1" x14ac:dyDescent="0.45"/>
    <row r="741" ht="14.25" customHeight="1" x14ac:dyDescent="0.45"/>
    <row r="742" ht="14.25" customHeight="1" x14ac:dyDescent="0.45"/>
    <row r="743" ht="14.25" customHeight="1" x14ac:dyDescent="0.45"/>
    <row r="744" ht="14.25" customHeight="1" x14ac:dyDescent="0.45"/>
    <row r="745" ht="14.25" customHeight="1" x14ac:dyDescent="0.45"/>
    <row r="746" ht="14.25" customHeight="1" x14ac:dyDescent="0.45"/>
    <row r="747" ht="14.25" customHeight="1" x14ac:dyDescent="0.45"/>
    <row r="748" ht="14.25" customHeight="1" x14ac:dyDescent="0.45"/>
    <row r="749" ht="14.25" customHeight="1" x14ac:dyDescent="0.45"/>
    <row r="750" ht="14.25" customHeight="1" x14ac:dyDescent="0.45"/>
    <row r="751" ht="14.25" customHeight="1" x14ac:dyDescent="0.45"/>
    <row r="752" ht="14.25" customHeight="1" x14ac:dyDescent="0.45"/>
    <row r="753" ht="14.25" customHeight="1" x14ac:dyDescent="0.45"/>
    <row r="754" ht="14.25" customHeight="1" x14ac:dyDescent="0.45"/>
    <row r="755" ht="14.25" customHeight="1" x14ac:dyDescent="0.45"/>
    <row r="756" ht="14.25" customHeight="1" x14ac:dyDescent="0.45"/>
    <row r="757" ht="14.25" customHeight="1" x14ac:dyDescent="0.45"/>
    <row r="758" ht="14.25" customHeight="1" x14ac:dyDescent="0.45"/>
    <row r="759" ht="14.25" customHeight="1" x14ac:dyDescent="0.45"/>
    <row r="760" ht="14.25" customHeight="1" x14ac:dyDescent="0.45"/>
    <row r="761" ht="14.25" customHeight="1" x14ac:dyDescent="0.45"/>
    <row r="762" ht="14.25" customHeight="1" x14ac:dyDescent="0.45"/>
    <row r="763" ht="14.25" customHeight="1" x14ac:dyDescent="0.45"/>
    <row r="764" ht="14.25" customHeight="1" x14ac:dyDescent="0.45"/>
    <row r="765" ht="14.25" customHeight="1" x14ac:dyDescent="0.45"/>
    <row r="766" ht="14.25" customHeight="1" x14ac:dyDescent="0.45"/>
    <row r="767" ht="14.25" customHeight="1" x14ac:dyDescent="0.45"/>
    <row r="768" ht="14.25" customHeight="1" x14ac:dyDescent="0.45"/>
    <row r="769" ht="14.25" customHeight="1" x14ac:dyDescent="0.45"/>
    <row r="770" ht="14.25" customHeight="1" x14ac:dyDescent="0.45"/>
    <row r="771" ht="14.25" customHeight="1" x14ac:dyDescent="0.45"/>
    <row r="772" ht="14.25" customHeight="1" x14ac:dyDescent="0.45"/>
    <row r="773" ht="14.25" customHeight="1" x14ac:dyDescent="0.45"/>
    <row r="774" ht="14.25" customHeight="1" x14ac:dyDescent="0.45"/>
    <row r="775" ht="14.25" customHeight="1" x14ac:dyDescent="0.45"/>
    <row r="776" ht="14.25" customHeight="1" x14ac:dyDescent="0.45"/>
    <row r="777" ht="14.25" customHeight="1" x14ac:dyDescent="0.45"/>
    <row r="778" ht="14.25" customHeight="1" x14ac:dyDescent="0.45"/>
    <row r="779" ht="14.25" customHeight="1" x14ac:dyDescent="0.45"/>
    <row r="780" ht="14.25" customHeight="1" x14ac:dyDescent="0.45"/>
    <row r="781" ht="14.25" customHeight="1" x14ac:dyDescent="0.45"/>
    <row r="782" ht="14.25" customHeight="1" x14ac:dyDescent="0.45"/>
    <row r="783" ht="14.25" customHeight="1" x14ac:dyDescent="0.45"/>
    <row r="784" ht="14.25" customHeight="1" x14ac:dyDescent="0.45"/>
    <row r="785" ht="14.25" customHeight="1" x14ac:dyDescent="0.45"/>
    <row r="786" ht="14.25" customHeight="1" x14ac:dyDescent="0.45"/>
    <row r="787" ht="14.25" customHeight="1" x14ac:dyDescent="0.45"/>
    <row r="788" ht="14.25" customHeight="1" x14ac:dyDescent="0.45"/>
    <row r="789" ht="14.25" customHeight="1" x14ac:dyDescent="0.45"/>
    <row r="790" ht="14.25" customHeight="1" x14ac:dyDescent="0.45"/>
    <row r="791" ht="14.25" customHeight="1" x14ac:dyDescent="0.45"/>
    <row r="792" ht="14.25" customHeight="1" x14ac:dyDescent="0.45"/>
    <row r="793" ht="14.25" customHeight="1" x14ac:dyDescent="0.45"/>
    <row r="794" ht="14.25" customHeight="1" x14ac:dyDescent="0.45"/>
    <row r="795" ht="14.25" customHeight="1" x14ac:dyDescent="0.45"/>
    <row r="796" ht="14.25" customHeight="1" x14ac:dyDescent="0.45"/>
    <row r="797" ht="14.25" customHeight="1" x14ac:dyDescent="0.45"/>
    <row r="798" ht="14.25" customHeight="1" x14ac:dyDescent="0.45"/>
    <row r="799" ht="14.25" customHeight="1" x14ac:dyDescent="0.45"/>
    <row r="800" ht="14.25" customHeight="1" x14ac:dyDescent="0.45"/>
    <row r="801" ht="14.25" customHeight="1" x14ac:dyDescent="0.45"/>
    <row r="802" ht="14.25" customHeight="1" x14ac:dyDescent="0.45"/>
    <row r="803" ht="14.25" customHeight="1" x14ac:dyDescent="0.45"/>
    <row r="804" ht="14.25" customHeight="1" x14ac:dyDescent="0.45"/>
    <row r="805" ht="14.25" customHeight="1" x14ac:dyDescent="0.45"/>
    <row r="806" ht="14.25" customHeight="1" x14ac:dyDescent="0.45"/>
    <row r="807" ht="14.25" customHeight="1" x14ac:dyDescent="0.45"/>
    <row r="808" ht="14.25" customHeight="1" x14ac:dyDescent="0.45"/>
    <row r="809" ht="14.25" customHeight="1" x14ac:dyDescent="0.45"/>
    <row r="810" ht="14.25" customHeight="1" x14ac:dyDescent="0.45"/>
    <row r="811" ht="14.25" customHeight="1" x14ac:dyDescent="0.45"/>
    <row r="812" ht="14.25" customHeight="1" x14ac:dyDescent="0.45"/>
    <row r="813" ht="14.25" customHeight="1" x14ac:dyDescent="0.45"/>
    <row r="814" ht="14.25" customHeight="1" x14ac:dyDescent="0.45"/>
    <row r="815" ht="14.25" customHeight="1" x14ac:dyDescent="0.45"/>
    <row r="816" ht="14.25" customHeight="1" x14ac:dyDescent="0.45"/>
    <row r="817" ht="14.25" customHeight="1" x14ac:dyDescent="0.45"/>
    <row r="818" ht="14.25" customHeight="1" x14ac:dyDescent="0.45"/>
    <row r="819" ht="14.25" customHeight="1" x14ac:dyDescent="0.45"/>
    <row r="820" ht="14.25" customHeight="1" x14ac:dyDescent="0.45"/>
    <row r="821" ht="14.25" customHeight="1" x14ac:dyDescent="0.45"/>
    <row r="822" ht="14.25" customHeight="1" x14ac:dyDescent="0.45"/>
    <row r="823" ht="14.25" customHeight="1" x14ac:dyDescent="0.45"/>
    <row r="824" ht="14.25" customHeight="1" x14ac:dyDescent="0.45"/>
    <row r="825" ht="14.25" customHeight="1" x14ac:dyDescent="0.45"/>
    <row r="826" ht="14.25" customHeight="1" x14ac:dyDescent="0.45"/>
    <row r="827" ht="14.25" customHeight="1" x14ac:dyDescent="0.45"/>
    <row r="828" ht="14.25" customHeight="1" x14ac:dyDescent="0.45"/>
    <row r="829" ht="14.25" customHeight="1" x14ac:dyDescent="0.45"/>
    <row r="830" ht="14.25" customHeight="1" x14ac:dyDescent="0.45"/>
    <row r="831" ht="14.25" customHeight="1" x14ac:dyDescent="0.45"/>
    <row r="832" ht="14.25" customHeight="1" x14ac:dyDescent="0.45"/>
    <row r="833" ht="14.25" customHeight="1" x14ac:dyDescent="0.45"/>
    <row r="834" ht="14.25" customHeight="1" x14ac:dyDescent="0.45"/>
    <row r="835" ht="14.25" customHeight="1" x14ac:dyDescent="0.45"/>
    <row r="836" ht="14.25" customHeight="1" x14ac:dyDescent="0.45"/>
    <row r="837" ht="14.25" customHeight="1" x14ac:dyDescent="0.45"/>
    <row r="838" ht="14.25" customHeight="1" x14ac:dyDescent="0.45"/>
    <row r="839" ht="14.25" customHeight="1" x14ac:dyDescent="0.45"/>
    <row r="840" ht="14.25" customHeight="1" x14ac:dyDescent="0.45"/>
    <row r="841" ht="14.25" customHeight="1" x14ac:dyDescent="0.45"/>
    <row r="842" ht="14.25" customHeight="1" x14ac:dyDescent="0.45"/>
    <row r="843" ht="14.25" customHeight="1" x14ac:dyDescent="0.45"/>
    <row r="844" ht="14.25" customHeight="1" x14ac:dyDescent="0.45"/>
    <row r="845" ht="14.25" customHeight="1" x14ac:dyDescent="0.45"/>
    <row r="846" ht="14.25" customHeight="1" x14ac:dyDescent="0.45"/>
    <row r="847" ht="14.25" customHeight="1" x14ac:dyDescent="0.45"/>
    <row r="848" ht="14.25" customHeight="1" x14ac:dyDescent="0.45"/>
    <row r="849" ht="14.25" customHeight="1" x14ac:dyDescent="0.45"/>
    <row r="850" ht="14.25" customHeight="1" x14ac:dyDescent="0.45"/>
    <row r="851" ht="14.25" customHeight="1" x14ac:dyDescent="0.45"/>
    <row r="852" ht="14.25" customHeight="1" x14ac:dyDescent="0.45"/>
    <row r="853" ht="14.25" customHeight="1" x14ac:dyDescent="0.45"/>
    <row r="854" ht="14.25" customHeight="1" x14ac:dyDescent="0.45"/>
    <row r="855" ht="14.25" customHeight="1" x14ac:dyDescent="0.45"/>
    <row r="856" ht="14.25" customHeight="1" x14ac:dyDescent="0.45"/>
    <row r="857" ht="14.25" customHeight="1" x14ac:dyDescent="0.45"/>
    <row r="858" ht="14.25" customHeight="1" x14ac:dyDescent="0.45"/>
    <row r="859" ht="14.25" customHeight="1" x14ac:dyDescent="0.45"/>
    <row r="860" ht="14.25" customHeight="1" x14ac:dyDescent="0.45"/>
    <row r="861" ht="14.25" customHeight="1" x14ac:dyDescent="0.45"/>
    <row r="862" ht="14.25" customHeight="1" x14ac:dyDescent="0.45"/>
    <row r="863" ht="14.25" customHeight="1" x14ac:dyDescent="0.45"/>
    <row r="864" ht="14.25" customHeight="1" x14ac:dyDescent="0.45"/>
    <row r="865" ht="14.25" customHeight="1" x14ac:dyDescent="0.45"/>
    <row r="866" ht="14.25" customHeight="1" x14ac:dyDescent="0.45"/>
    <row r="867" ht="14.25" customHeight="1" x14ac:dyDescent="0.45"/>
    <row r="868" ht="14.25" customHeight="1" x14ac:dyDescent="0.45"/>
    <row r="869" ht="14.25" customHeight="1" x14ac:dyDescent="0.45"/>
    <row r="870" ht="14.25" customHeight="1" x14ac:dyDescent="0.45"/>
    <row r="871" ht="14.25" customHeight="1" x14ac:dyDescent="0.45"/>
    <row r="872" ht="14.25" customHeight="1" x14ac:dyDescent="0.45"/>
    <row r="873" ht="14.25" customHeight="1" x14ac:dyDescent="0.45"/>
    <row r="874" ht="14.25" customHeight="1" x14ac:dyDescent="0.45"/>
    <row r="875" ht="14.25" customHeight="1" x14ac:dyDescent="0.45"/>
    <row r="876" ht="14.25" customHeight="1" x14ac:dyDescent="0.45"/>
    <row r="877" ht="14.25" customHeight="1" x14ac:dyDescent="0.45"/>
    <row r="878" ht="14.25" customHeight="1" x14ac:dyDescent="0.45"/>
    <row r="879" ht="14.25" customHeight="1" x14ac:dyDescent="0.45"/>
    <row r="880" ht="14.25" customHeight="1" x14ac:dyDescent="0.45"/>
    <row r="881" ht="14.25" customHeight="1" x14ac:dyDescent="0.45"/>
    <row r="882" ht="14.25" customHeight="1" x14ac:dyDescent="0.45"/>
    <row r="883" ht="14.25" customHeight="1" x14ac:dyDescent="0.45"/>
    <row r="884" ht="14.25" customHeight="1" x14ac:dyDescent="0.45"/>
    <row r="885" ht="14.25" customHeight="1" x14ac:dyDescent="0.45"/>
    <row r="886" ht="14.25" customHeight="1" x14ac:dyDescent="0.45"/>
    <row r="887" ht="14.25" customHeight="1" x14ac:dyDescent="0.45"/>
    <row r="888" ht="14.25" customHeight="1" x14ac:dyDescent="0.45"/>
    <row r="889" ht="14.25" customHeight="1" x14ac:dyDescent="0.45"/>
    <row r="890" ht="14.25" customHeight="1" x14ac:dyDescent="0.45"/>
    <row r="891" ht="14.25" customHeight="1" x14ac:dyDescent="0.45"/>
    <row r="892" ht="14.25" customHeight="1" x14ac:dyDescent="0.45"/>
    <row r="893" ht="14.25" customHeight="1" x14ac:dyDescent="0.45"/>
    <row r="894" ht="14.25" customHeight="1" x14ac:dyDescent="0.45"/>
    <row r="895" ht="14.25" customHeight="1" x14ac:dyDescent="0.45"/>
    <row r="896" ht="14.25" customHeight="1" x14ac:dyDescent="0.45"/>
    <row r="897" ht="14.25" customHeight="1" x14ac:dyDescent="0.45"/>
    <row r="898" ht="14.25" customHeight="1" x14ac:dyDescent="0.45"/>
    <row r="899" ht="14.25" customHeight="1" x14ac:dyDescent="0.45"/>
    <row r="900" ht="14.25" customHeight="1" x14ac:dyDescent="0.45"/>
    <row r="901" ht="14.25" customHeight="1" x14ac:dyDescent="0.45"/>
    <row r="902" ht="14.25" customHeight="1" x14ac:dyDescent="0.45"/>
    <row r="903" ht="14.25" customHeight="1" x14ac:dyDescent="0.45"/>
    <row r="904" ht="14.25" customHeight="1" x14ac:dyDescent="0.45"/>
    <row r="905" ht="14.25" customHeight="1" x14ac:dyDescent="0.45"/>
    <row r="906" ht="14.25" customHeight="1" x14ac:dyDescent="0.45"/>
    <row r="907" ht="14.25" customHeight="1" x14ac:dyDescent="0.45"/>
    <row r="908" ht="14.25" customHeight="1" x14ac:dyDescent="0.45"/>
    <row r="909" ht="14.25" customHeight="1" x14ac:dyDescent="0.45"/>
    <row r="910" ht="14.25" customHeight="1" x14ac:dyDescent="0.45"/>
    <row r="911" ht="14.25" customHeight="1" x14ac:dyDescent="0.45"/>
    <row r="912" ht="14.25" customHeight="1" x14ac:dyDescent="0.45"/>
    <row r="913" ht="14.25" customHeight="1" x14ac:dyDescent="0.45"/>
    <row r="914" ht="14.25" customHeight="1" x14ac:dyDescent="0.45"/>
    <row r="915" ht="14.25" customHeight="1" x14ac:dyDescent="0.45"/>
    <row r="916" ht="14.25" customHeight="1" x14ac:dyDescent="0.45"/>
    <row r="917" ht="14.25" customHeight="1" x14ac:dyDescent="0.45"/>
    <row r="918" ht="14.25" customHeight="1" x14ac:dyDescent="0.45"/>
    <row r="919" ht="14.25" customHeight="1" x14ac:dyDescent="0.45"/>
    <row r="920" ht="14.25" customHeight="1" x14ac:dyDescent="0.45"/>
    <row r="921" ht="14.25" customHeight="1" x14ac:dyDescent="0.45"/>
    <row r="922" ht="14.25" customHeight="1" x14ac:dyDescent="0.45"/>
    <row r="923" ht="14.25" customHeight="1" x14ac:dyDescent="0.45"/>
    <row r="924" ht="14.25" customHeight="1" x14ac:dyDescent="0.45"/>
    <row r="925" ht="14.25" customHeight="1" x14ac:dyDescent="0.45"/>
    <row r="926" ht="14.25" customHeight="1" x14ac:dyDescent="0.45"/>
    <row r="927" ht="14.25" customHeight="1" x14ac:dyDescent="0.45"/>
    <row r="928" ht="14.25" customHeight="1" x14ac:dyDescent="0.45"/>
    <row r="929" ht="14.25" customHeight="1" x14ac:dyDescent="0.45"/>
    <row r="930" ht="14.25" customHeight="1" x14ac:dyDescent="0.45"/>
    <row r="931" ht="14.25" customHeight="1" x14ac:dyDescent="0.45"/>
    <row r="932" ht="14.25" customHeight="1" x14ac:dyDescent="0.45"/>
    <row r="933" ht="14.25" customHeight="1" x14ac:dyDescent="0.45"/>
    <row r="934" ht="14.25" customHeight="1" x14ac:dyDescent="0.45"/>
    <row r="935" ht="14.25" customHeight="1" x14ac:dyDescent="0.45"/>
    <row r="936" ht="14.25" customHeight="1" x14ac:dyDescent="0.45"/>
    <row r="937" ht="14.25" customHeight="1" x14ac:dyDescent="0.45"/>
    <row r="938" ht="14.25" customHeight="1" x14ac:dyDescent="0.45"/>
    <row r="939" ht="14.25" customHeight="1" x14ac:dyDescent="0.45"/>
    <row r="940" ht="14.25" customHeight="1" x14ac:dyDescent="0.45"/>
    <row r="941" ht="14.25" customHeight="1" x14ac:dyDescent="0.45"/>
    <row r="942" ht="14.25" customHeight="1" x14ac:dyDescent="0.45"/>
    <row r="943" ht="14.25" customHeight="1" x14ac:dyDescent="0.45"/>
    <row r="944" ht="14.25" customHeight="1" x14ac:dyDescent="0.45"/>
    <row r="945" ht="14.25" customHeight="1" x14ac:dyDescent="0.45"/>
    <row r="946" ht="14.25" customHeight="1" x14ac:dyDescent="0.45"/>
    <row r="947" ht="14.25" customHeight="1" x14ac:dyDescent="0.45"/>
    <row r="948" ht="14.25" customHeight="1" x14ac:dyDescent="0.45"/>
    <row r="949" ht="14.25" customHeight="1" x14ac:dyDescent="0.45"/>
    <row r="950" ht="14.25" customHeight="1" x14ac:dyDescent="0.45"/>
    <row r="951" ht="14.25" customHeight="1" x14ac:dyDescent="0.45"/>
    <row r="952" ht="14.25" customHeight="1" x14ac:dyDescent="0.45"/>
    <row r="953" ht="14.25" customHeight="1" x14ac:dyDescent="0.45"/>
    <row r="954" ht="14.25" customHeight="1" x14ac:dyDescent="0.45"/>
    <row r="955" ht="14.25" customHeight="1" x14ac:dyDescent="0.45"/>
    <row r="956" ht="14.25" customHeight="1" x14ac:dyDescent="0.45"/>
    <row r="957" ht="14.25" customHeight="1" x14ac:dyDescent="0.45"/>
    <row r="958" ht="14.25" customHeight="1" x14ac:dyDescent="0.45"/>
    <row r="959" ht="14.25" customHeight="1" x14ac:dyDescent="0.45"/>
    <row r="960" ht="14.25" customHeight="1" x14ac:dyDescent="0.45"/>
    <row r="961" ht="14.25" customHeight="1" x14ac:dyDescent="0.45"/>
    <row r="962" ht="14.25" customHeight="1" x14ac:dyDescent="0.45"/>
    <row r="963" ht="14.25" customHeight="1" x14ac:dyDescent="0.45"/>
    <row r="964" ht="14.25" customHeight="1" x14ac:dyDescent="0.45"/>
    <row r="965" ht="14.25" customHeight="1" x14ac:dyDescent="0.45"/>
    <row r="966" ht="14.25" customHeight="1" x14ac:dyDescent="0.45"/>
    <row r="967" ht="14.25" customHeight="1" x14ac:dyDescent="0.45"/>
    <row r="968" ht="14.25" customHeight="1" x14ac:dyDescent="0.45"/>
    <row r="969" ht="14.25" customHeight="1" x14ac:dyDescent="0.45"/>
    <row r="970" ht="14.25" customHeight="1" x14ac:dyDescent="0.45"/>
    <row r="971" ht="14.25" customHeight="1" x14ac:dyDescent="0.45"/>
    <row r="972" ht="14.25" customHeight="1" x14ac:dyDescent="0.45"/>
    <row r="973" ht="14.25" customHeight="1" x14ac:dyDescent="0.45"/>
    <row r="974" ht="14.25" customHeight="1" x14ac:dyDescent="0.45"/>
    <row r="975" ht="14.25" customHeight="1" x14ac:dyDescent="0.45"/>
    <row r="976" ht="14.25" customHeight="1" x14ac:dyDescent="0.45"/>
    <row r="977" ht="14.25" customHeight="1" x14ac:dyDescent="0.45"/>
    <row r="978" ht="14.25" customHeight="1" x14ac:dyDescent="0.45"/>
    <row r="979" ht="14.25" customHeight="1" x14ac:dyDescent="0.45"/>
    <row r="980" ht="14.25" customHeight="1" x14ac:dyDescent="0.45"/>
    <row r="981" ht="14.25" customHeight="1" x14ac:dyDescent="0.45"/>
    <row r="982" ht="14.25" customHeight="1" x14ac:dyDescent="0.45"/>
    <row r="983" ht="14.25" customHeight="1" x14ac:dyDescent="0.45"/>
    <row r="984" ht="14.25" customHeight="1" x14ac:dyDescent="0.45"/>
    <row r="985" ht="14.25" customHeight="1" x14ac:dyDescent="0.45"/>
    <row r="986" ht="14.25" customHeight="1" x14ac:dyDescent="0.45"/>
    <row r="987" ht="14.25" customHeight="1" x14ac:dyDescent="0.45"/>
    <row r="988" ht="14.25" customHeight="1" x14ac:dyDescent="0.45"/>
    <row r="989" ht="14.25" customHeight="1" x14ac:dyDescent="0.45"/>
    <row r="990" ht="14.25" customHeight="1" x14ac:dyDescent="0.45"/>
    <row r="991" ht="14.25" customHeight="1" x14ac:dyDescent="0.45"/>
    <row r="992" ht="14.25" customHeight="1" x14ac:dyDescent="0.45"/>
    <row r="993" ht="14.25" customHeight="1" x14ac:dyDescent="0.45"/>
    <row r="994" ht="14.25" customHeight="1" x14ac:dyDescent="0.45"/>
    <row r="995" ht="14.25" customHeight="1" x14ac:dyDescent="0.45"/>
    <row r="996" ht="14.25" customHeight="1" x14ac:dyDescent="0.45"/>
    <row r="997" ht="14.25" customHeight="1" x14ac:dyDescent="0.45"/>
    <row r="998" ht="14.25" customHeight="1" x14ac:dyDescent="0.45"/>
    <row r="999" ht="14.25" customHeight="1" x14ac:dyDescent="0.45"/>
    <row r="1000" ht="14.25" customHeight="1" x14ac:dyDescent="0.45"/>
    <row r="1001" ht="14.25" customHeight="1" x14ac:dyDescent="0.45"/>
  </sheetData>
  <sheetProtection algorithmName="SHA-512" hashValue="fF/vpODuUAD1UfZFSI/nujnf52TmAMdWmL05buj/gbQotytWMn2ZJ28Gxu/lIhKkiXAYr4kpvCIvtTaV44pmmg==" saltValue="rfhM/AUqb6LW4JMMU0jcfw==" spinCount="100000" sheet="1" selectLockedCells="1" selectUnlockedCells="1"/>
  <mergeCells count="2">
    <mergeCell ref="A1:D1"/>
    <mergeCell ref="A30:D30"/>
  </mergeCells>
  <conditionalFormatting sqref="X26 X55">
    <cfRule type="cellIs" dxfId="2" priority="1" operator="between">
      <formula>7.5</formula>
      <formula>8</formula>
    </cfRule>
    <cfRule type="cellIs" dxfId="1" priority="2" operator="lessThan">
      <formula>7.5</formula>
    </cfRule>
    <cfRule type="cellIs" dxfId="0" priority="3" operator="greaterThan">
      <formula>8</formula>
    </cfRule>
  </conditionalFormatting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outlinePr summaryBelow="0" summaryRight="0"/>
  </sheetPr>
  <dimension ref="A1:G27"/>
  <sheetViews>
    <sheetView workbookViewId="0">
      <selection activeCell="G3" sqref="G3"/>
    </sheetView>
  </sheetViews>
  <sheetFormatPr defaultColWidth="12.6171875" defaultRowHeight="15" customHeight="1" x14ac:dyDescent="0.45"/>
  <cols>
    <col min="2" max="2" width="32.5234375" customWidth="1"/>
    <col min="4" max="4" width="14.7109375" bestFit="1" customWidth="1"/>
    <col min="7" max="7" width="15.47265625" customWidth="1"/>
  </cols>
  <sheetData>
    <row r="1" spans="1:7" ht="14.4" x14ac:dyDescent="0.55000000000000004">
      <c r="A1" s="116" t="s">
        <v>62</v>
      </c>
      <c r="B1" s="117"/>
      <c r="C1" s="117"/>
      <c r="D1" s="117"/>
      <c r="E1" s="117"/>
      <c r="F1" s="117"/>
      <c r="G1" s="118"/>
    </row>
    <row r="2" spans="1:7" ht="14.4" x14ac:dyDescent="0.55000000000000004">
      <c r="A2" s="23"/>
      <c r="B2" s="24" t="s">
        <v>46</v>
      </c>
      <c r="C2" s="24" t="s">
        <v>88</v>
      </c>
      <c r="D2" s="24" t="s">
        <v>47</v>
      </c>
      <c r="E2" s="24" t="s">
        <v>87</v>
      </c>
      <c r="F2" s="24" t="s">
        <v>48</v>
      </c>
      <c r="G2" s="25" t="s">
        <v>49</v>
      </c>
    </row>
    <row r="3" spans="1:7" ht="14.4" x14ac:dyDescent="0.55000000000000004">
      <c r="A3" s="23" t="s">
        <v>50</v>
      </c>
      <c r="B3" s="24">
        <f>IF(Validator!F22=TRUE,COUNTIF(Validator!B25:G25,TRUE),0)</f>
        <v>3</v>
      </c>
      <c r="C3" s="24">
        <f>IF(Validator!N22=TRUE,COUNTIF(Validator!J25:O25,TRUE),0)</f>
        <v>3</v>
      </c>
      <c r="D3" s="24">
        <f>B3+C3</f>
        <v>6</v>
      </c>
      <c r="E3" s="24" t="str">
        <f>IF(AND(Validator!F22=TRUE,B3=0),"LEFT SIDE HAS NO SENSORS ENBALED","OK")</f>
        <v>OK</v>
      </c>
      <c r="F3" s="24" t="str">
        <f>IF(AND(Validator!N22=TRUE,C3=0),"RIGHT SIDE HAS NO SENSORS ENBALED","OK")</f>
        <v>OK</v>
      </c>
      <c r="G3" s="25" t="str">
        <f>IF(
  AND(Validator!G19="S101A", B3+C3&gt;6),
  "Too many sensors",
  IF(
    AND(Validator!G19="Only S201A and/or S203A", B3+C3&gt;6),
    "Too many sensors",
    IF(
      AND(Validator!G19="At least one S202A", B3+C3&gt;5),
      "Too many sensors",
      "OK"
    )
  )
)</f>
        <v>OK</v>
      </c>
    </row>
    <row r="4" spans="1:7" ht="14.4" x14ac:dyDescent="0.55000000000000004">
      <c r="A4" s="23" t="s">
        <v>51</v>
      </c>
      <c r="B4" s="24">
        <f>COUNTIF(Validator!B25:G25,TRUE)</f>
        <v>3</v>
      </c>
      <c r="C4" s="24">
        <f>COUNTIF(Validator!J25:O25,TRUE)</f>
        <v>3</v>
      </c>
      <c r="G4" s="25"/>
    </row>
    <row r="5" spans="1:7" ht="14.4" x14ac:dyDescent="0.55000000000000004">
      <c r="A5" s="23"/>
      <c r="G5" s="25"/>
    </row>
    <row r="6" spans="1:7" ht="14.7" thickBot="1" x14ac:dyDescent="0.6">
      <c r="A6" s="23"/>
      <c r="B6" s="24" t="s">
        <v>52</v>
      </c>
      <c r="C6" s="24" t="s">
        <v>53</v>
      </c>
      <c r="D6" s="24" t="s">
        <v>54</v>
      </c>
      <c r="E6" s="24" t="s">
        <v>55</v>
      </c>
      <c r="F6" s="24" t="s">
        <v>56</v>
      </c>
      <c r="G6" s="25"/>
    </row>
    <row r="7" spans="1:7" ht="14.7" thickBot="1" x14ac:dyDescent="0.6">
      <c r="A7" s="23"/>
      <c r="B7" s="35" t="s">
        <v>78</v>
      </c>
      <c r="C7" s="24">
        <v>1</v>
      </c>
      <c r="D7" s="24">
        <v>7.4999999999999997E-2</v>
      </c>
      <c r="E7" s="24">
        <f>VLOOKUP(Validator!B31,B7:C11,2,FALSE)</f>
        <v>3</v>
      </c>
      <c r="F7" s="24">
        <f>VLOOKUP(Validator!B31,B7:D11,3,FALSE)</f>
        <v>3.6999999999999998E-2</v>
      </c>
      <c r="G7" s="25"/>
    </row>
    <row r="8" spans="1:7" ht="14.7" thickBot="1" x14ac:dyDescent="0.6">
      <c r="A8" s="23"/>
      <c r="B8" s="35" t="s">
        <v>63</v>
      </c>
      <c r="C8" s="24">
        <v>2</v>
      </c>
      <c r="D8" s="24">
        <v>5.7500000000000002E-2</v>
      </c>
      <c r="G8" s="25"/>
    </row>
    <row r="9" spans="1:7" ht="14.7" thickBot="1" x14ac:dyDescent="0.6">
      <c r="A9" s="23"/>
      <c r="B9" s="35" t="s">
        <v>77</v>
      </c>
      <c r="C9" s="24">
        <v>3</v>
      </c>
      <c r="D9" s="24">
        <v>3.6999999999999998E-2</v>
      </c>
      <c r="G9" s="25"/>
    </row>
    <row r="10" spans="1:7" ht="14.7" thickBot="1" x14ac:dyDescent="0.6">
      <c r="A10" s="23"/>
      <c r="B10" s="35" t="s">
        <v>64</v>
      </c>
      <c r="C10" s="24">
        <v>4</v>
      </c>
      <c r="D10" s="24">
        <v>2.75E-2</v>
      </c>
      <c r="G10" s="25"/>
    </row>
    <row r="11" spans="1:7" ht="14.7" thickBot="1" x14ac:dyDescent="0.6">
      <c r="A11" s="23"/>
      <c r="B11" s="35" t="s">
        <v>65</v>
      </c>
      <c r="C11" s="24">
        <v>5</v>
      </c>
      <c r="D11" s="24">
        <v>1.8499999999999999E-2</v>
      </c>
      <c r="G11" s="25"/>
    </row>
    <row r="12" spans="1:7" ht="14.4" x14ac:dyDescent="0.55000000000000004">
      <c r="A12" s="23"/>
      <c r="G12" s="25"/>
    </row>
    <row r="13" spans="1:7" ht="14.4" x14ac:dyDescent="0.55000000000000004">
      <c r="A13" s="23"/>
      <c r="B13" s="119" t="s">
        <v>57</v>
      </c>
      <c r="C13" s="109"/>
      <c r="D13" s="109"/>
      <c r="E13" s="109"/>
      <c r="F13" s="109"/>
      <c r="G13" s="110"/>
    </row>
    <row r="14" spans="1:7" ht="14.4" x14ac:dyDescent="0.55000000000000004">
      <c r="A14" s="23"/>
      <c r="B14" s="24">
        <f>IF(AND(Validator!$F$22=TRUE,Validator!B25=TRUE),Validator!B28,0)</f>
        <v>0</v>
      </c>
      <c r="C14" s="24">
        <f>IF(AND(Validator!$F$22=TRUE,Validator!C25=TRUE),Validator!C28,0)</f>
        <v>0</v>
      </c>
      <c r="D14" s="24">
        <f>IF(AND(Validator!$F$22=TRUE,Validator!D25=TRUE),Validator!D28,0)</f>
        <v>0</v>
      </c>
      <c r="E14" s="24">
        <f>IF(AND(Validator!$F$22=TRUE,Validator!E25=TRUE),Validator!E28,0)</f>
        <v>5</v>
      </c>
      <c r="F14" s="24">
        <f>IF(AND(Validator!$F$22=TRUE,Validator!F25=TRUE),Validator!F28,0)</f>
        <v>10</v>
      </c>
      <c r="G14" s="25">
        <f>IF(AND(Validator!$F$22=TRUE,Validator!G25=TRUE),Validator!G28,0)</f>
        <v>10</v>
      </c>
    </row>
    <row r="15" spans="1:7" ht="14.4" x14ac:dyDescent="0.55000000000000004">
      <c r="A15" s="23"/>
      <c r="G15" s="25"/>
    </row>
    <row r="16" spans="1:7" ht="14.4" x14ac:dyDescent="0.55000000000000004">
      <c r="A16" s="23"/>
      <c r="G16" s="25"/>
    </row>
    <row r="17" spans="1:7" ht="14.4" x14ac:dyDescent="0.55000000000000004">
      <c r="A17" s="23"/>
      <c r="B17" s="119" t="s">
        <v>58</v>
      </c>
      <c r="C17" s="109"/>
      <c r="D17" s="109"/>
      <c r="E17" s="109"/>
      <c r="F17" s="109"/>
      <c r="G17" s="110"/>
    </row>
    <row r="18" spans="1:7" ht="14.4" x14ac:dyDescent="0.55000000000000004">
      <c r="A18" s="23"/>
      <c r="B18" s="26">
        <f>IF(AND(Validator!$N$22=TRUE,Validator!J25=TRUE),Validator!J28,0)</f>
        <v>15</v>
      </c>
      <c r="C18" s="26">
        <f>IF(AND(Validator!$N$22=TRUE,Validator!K25=TRUE),Validator!K28,0)</f>
        <v>5</v>
      </c>
      <c r="D18" s="26">
        <f>IF(AND(Validator!$N$22=TRUE,Validator!L25=TRUE),Validator!L28,0)</f>
        <v>10</v>
      </c>
      <c r="E18" s="26">
        <f>IF(AND(Validator!$N$22=TRUE,Validator!M25=TRUE),Validator!M28,0)</f>
        <v>0</v>
      </c>
      <c r="F18" s="26">
        <f>IF(AND(Validator!$N$22=TRUE,Validator!N25=TRUE),Validator!N28,0)</f>
        <v>0</v>
      </c>
      <c r="G18" s="27">
        <f>IF(AND(Validator!$N$22=TRUE,Validator!O25=TRUE),Validator!O28,0)</f>
        <v>0</v>
      </c>
    </row>
    <row r="19" spans="1:7" ht="14.4" x14ac:dyDescent="0.55000000000000004">
      <c r="A19" s="23"/>
      <c r="G19" s="25"/>
    </row>
    <row r="20" spans="1:7" ht="14.4" x14ac:dyDescent="0.55000000000000004">
      <c r="A20" s="120" t="s">
        <v>20</v>
      </c>
      <c r="B20" s="109"/>
      <c r="C20" s="24" t="s">
        <v>59</v>
      </c>
      <c r="D20" s="24" t="s">
        <v>60</v>
      </c>
      <c r="E20" s="24" t="s">
        <v>61</v>
      </c>
      <c r="G20" s="25"/>
    </row>
    <row r="21" spans="1:7" ht="15" customHeight="1" x14ac:dyDescent="0.9">
      <c r="A21" s="28"/>
      <c r="B21" s="29"/>
      <c r="C21" s="30">
        <f>Peak!X55</f>
        <v>11.228837923049843</v>
      </c>
      <c r="D21" s="29">
        <f>Peak!X26</f>
        <v>10.96969398585917</v>
      </c>
      <c r="E21" s="29">
        <f>MIN(C21:D21)</f>
        <v>10.96969398585917</v>
      </c>
      <c r="F21" s="29"/>
      <c r="G21" s="31"/>
    </row>
    <row r="23" spans="1:7" ht="15" customHeight="1" x14ac:dyDescent="0.45">
      <c r="B23" s="40"/>
    </row>
    <row r="24" spans="1:7" ht="15" customHeight="1" x14ac:dyDescent="0.45">
      <c r="B24" s="40" t="s">
        <v>80</v>
      </c>
    </row>
    <row r="25" spans="1:7" ht="15" customHeight="1" x14ac:dyDescent="0.45">
      <c r="B25" s="40" t="s">
        <v>81</v>
      </c>
    </row>
    <row r="26" spans="1:7" ht="15" customHeight="1" x14ac:dyDescent="0.45">
      <c r="B26" s="69" t="s">
        <v>86</v>
      </c>
    </row>
    <row r="27" spans="1:7" ht="15" customHeight="1" x14ac:dyDescent="0.45">
      <c r="B27" s="40" t="s">
        <v>79</v>
      </c>
    </row>
  </sheetData>
  <sheetProtection algorithmName="SHA-512" hashValue="br/E6D9aJqEqiiJb/cJgenC6DG8codQ5+B/F6RVWVQ/1Re2MShuh+yXHbgwG/JZ1yk6eyarFmGs9FHr9UYWrqQ==" saltValue="D8H8kcQ3cX0YsZSn0+mTHA==" spinCount="100000" sheet="1" selectLockedCells="1" selectUnlockedCells="1"/>
  <mergeCells count="4">
    <mergeCell ref="A1:G1"/>
    <mergeCell ref="B13:G13"/>
    <mergeCell ref="B17:G17"/>
    <mergeCell ref="A20:B20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Validator</vt:lpstr>
      <vt:lpstr>Peak</vt:lpstr>
      <vt:lpstr>Average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Treachi</dc:creator>
  <cp:lastModifiedBy>Bruno Treachi</cp:lastModifiedBy>
  <dcterms:created xsi:type="dcterms:W3CDTF">2021-04-07T07:48:43Z</dcterms:created>
  <dcterms:modified xsi:type="dcterms:W3CDTF">2025-05-19T13:25:35Z</dcterms:modified>
</cp:coreProperties>
</file>